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18780" windowHeight="1036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5621"/>
</workbook>
</file>

<file path=xl/calcChain.xml><?xml version="1.0" encoding="utf-8"?>
<calcChain xmlns="http://schemas.openxmlformats.org/spreadsheetml/2006/main">
  <c r="AL14" i="2" l="1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45" i="2"/>
  <c r="AL46" i="2"/>
  <c r="AL47" i="2"/>
  <c r="AL48" i="2"/>
  <c r="AL49" i="2"/>
  <c r="AL50" i="2"/>
  <c r="AL51" i="2"/>
  <c r="AL52" i="2"/>
  <c r="AL53" i="2"/>
  <c r="AL54" i="2"/>
  <c r="AL55" i="2"/>
  <c r="AL56" i="2"/>
  <c r="AL57" i="2"/>
  <c r="AL58" i="2"/>
  <c r="AL59" i="2"/>
  <c r="AL60" i="2"/>
  <c r="AL61" i="2"/>
  <c r="AL62" i="2"/>
  <c r="AL63" i="2"/>
  <c r="AL64" i="2"/>
  <c r="AL65" i="2"/>
  <c r="AL66" i="2"/>
  <c r="AL67" i="2"/>
  <c r="AL68" i="2"/>
  <c r="AL69" i="2"/>
  <c r="AL70" i="2"/>
  <c r="AL71" i="2"/>
  <c r="AL72" i="2"/>
  <c r="AL73" i="2"/>
  <c r="AL74" i="2"/>
  <c r="AL75" i="2"/>
  <c r="AL76" i="2"/>
  <c r="AL77" i="2"/>
  <c r="AL78" i="2"/>
  <c r="AL79" i="2"/>
  <c r="AL80" i="2"/>
  <c r="AL81" i="2"/>
  <c r="AL82" i="2"/>
  <c r="AL83" i="2"/>
  <c r="AL84" i="2"/>
  <c r="AL85" i="2"/>
  <c r="AL86" i="2"/>
  <c r="AL87" i="2"/>
  <c r="AL88" i="2"/>
  <c r="AL89" i="2"/>
  <c r="AL90" i="2"/>
  <c r="AL91" i="2"/>
  <c r="AL92" i="2"/>
  <c r="AL93" i="2"/>
  <c r="AL94" i="2"/>
  <c r="AL95" i="2"/>
  <c r="AL96" i="2"/>
  <c r="AL97" i="2"/>
  <c r="AL98" i="2"/>
  <c r="AL99" i="2"/>
  <c r="AL100" i="2"/>
  <c r="AL101" i="2"/>
  <c r="AL102" i="2"/>
  <c r="AL103" i="2"/>
  <c r="AL104" i="2"/>
  <c r="AL105" i="2"/>
  <c r="AL106" i="2"/>
  <c r="AL107" i="2"/>
  <c r="AL108" i="2"/>
  <c r="AL109" i="2"/>
  <c r="AL110" i="2"/>
  <c r="AL111" i="2"/>
  <c r="AL112" i="2"/>
  <c r="AL113" i="2"/>
  <c r="AL114" i="2"/>
  <c r="AL115" i="2"/>
  <c r="AL116" i="2"/>
  <c r="AL117" i="2"/>
  <c r="AL118" i="2"/>
  <c r="AL119" i="2"/>
  <c r="AL120" i="2"/>
  <c r="AL121" i="2"/>
  <c r="AL122" i="2"/>
  <c r="AL123" i="2"/>
  <c r="AL124" i="2"/>
  <c r="AL125" i="2"/>
  <c r="AL126" i="2"/>
  <c r="AL127" i="2"/>
  <c r="AL128" i="2"/>
  <c r="AL129" i="2"/>
  <c r="AL130" i="2"/>
  <c r="AL131" i="2"/>
  <c r="AL132" i="2"/>
  <c r="AL133" i="2"/>
  <c r="AL134" i="2"/>
  <c r="AL135" i="2"/>
  <c r="AL136" i="2"/>
  <c r="AL137" i="2"/>
  <c r="AL138" i="2"/>
  <c r="AL139" i="2"/>
  <c r="AL140" i="2"/>
  <c r="AL141" i="2"/>
  <c r="AL142" i="2"/>
  <c r="AL143" i="2"/>
  <c r="AL144" i="2"/>
  <c r="AL145" i="2"/>
  <c r="AL146" i="2"/>
  <c r="AL147" i="2"/>
  <c r="AL148" i="2"/>
  <c r="AL149" i="2"/>
  <c r="AL150" i="2"/>
  <c r="AL151" i="2"/>
  <c r="AL152" i="2"/>
  <c r="AL153" i="2"/>
  <c r="AL154" i="2"/>
  <c r="AL155" i="2"/>
  <c r="AL156" i="2"/>
  <c r="AL157" i="2"/>
  <c r="AL158" i="2"/>
  <c r="AL159" i="2"/>
  <c r="AL160" i="2"/>
  <c r="AL161" i="2"/>
  <c r="AL162" i="2"/>
  <c r="AL168" i="2"/>
  <c r="AL169" i="2"/>
  <c r="AL170" i="2"/>
  <c r="AL171" i="2"/>
  <c r="AL172" i="2"/>
  <c r="AL173" i="2"/>
  <c r="AL174" i="2"/>
  <c r="AL175" i="2"/>
  <c r="AL181" i="2"/>
  <c r="AL182" i="2"/>
  <c r="AL183" i="2"/>
  <c r="AL184" i="2"/>
  <c r="AL185" i="2"/>
  <c r="AL186" i="2"/>
  <c r="AL187" i="2"/>
  <c r="AL188" i="2"/>
  <c r="AL189" i="2"/>
  <c r="AL193" i="2"/>
  <c r="AL194" i="2"/>
  <c r="AL195" i="2"/>
  <c r="AL196" i="2"/>
  <c r="AL197" i="2"/>
  <c r="AL198" i="2"/>
  <c r="AL199" i="2"/>
  <c r="AL200" i="2"/>
  <c r="AL201" i="2"/>
  <c r="AL202" i="2"/>
  <c r="AL203" i="2"/>
  <c r="AL204" i="2"/>
  <c r="AL205" i="2"/>
  <c r="AL206" i="2"/>
  <c r="AL207" i="2"/>
  <c r="AL208" i="2"/>
  <c r="AL209" i="2"/>
  <c r="AL210" i="2"/>
  <c r="AL211" i="2"/>
  <c r="AL212" i="2"/>
  <c r="AL213" i="2"/>
  <c r="AL214" i="2"/>
  <c r="AL215" i="2"/>
  <c r="AL216" i="2"/>
  <c r="AL217" i="2"/>
  <c r="AL218" i="2"/>
  <c r="AL219" i="2"/>
  <c r="AL220" i="2"/>
  <c r="AL221" i="2"/>
  <c r="AL222" i="2"/>
  <c r="AL223" i="2"/>
  <c r="AL224" i="2"/>
  <c r="AL225" i="2"/>
  <c r="AL226" i="2"/>
  <c r="AL227" i="2"/>
  <c r="AL228" i="2"/>
  <c r="AL229" i="2"/>
  <c r="AL230" i="2"/>
  <c r="AL231" i="2"/>
  <c r="AL232" i="2"/>
  <c r="AL233" i="2"/>
  <c r="AL234" i="2"/>
  <c r="AL235" i="2"/>
  <c r="AL236" i="2"/>
  <c r="AL237" i="2"/>
  <c r="AL238" i="2"/>
  <c r="AL239" i="2"/>
  <c r="AL240" i="2"/>
  <c r="AL241" i="2"/>
  <c r="AL242" i="2"/>
  <c r="AL243" i="2"/>
  <c r="AL244" i="2"/>
  <c r="AL245" i="2"/>
  <c r="AL246" i="2"/>
  <c r="AL247" i="2"/>
  <c r="AL248" i="2"/>
  <c r="AL249" i="2"/>
  <c r="AL250" i="2"/>
  <c r="AL251" i="2"/>
  <c r="AL252" i="2"/>
  <c r="AL253" i="2"/>
  <c r="AL254" i="2"/>
  <c r="AL255" i="2"/>
  <c r="AL256" i="2"/>
  <c r="AL257" i="2"/>
  <c r="AL258" i="2"/>
  <c r="AL259" i="2"/>
  <c r="AL260" i="2"/>
  <c r="AL261" i="2"/>
  <c r="AL262" i="2"/>
  <c r="AL263" i="2"/>
  <c r="AL264" i="2"/>
  <c r="AL265" i="2"/>
  <c r="AL266" i="2"/>
  <c r="AL267" i="2"/>
  <c r="AL268" i="2"/>
  <c r="AL269" i="2"/>
  <c r="AL270" i="2"/>
  <c r="AL271" i="2"/>
  <c r="AL272" i="2"/>
  <c r="AL273" i="2"/>
  <c r="AL274" i="2"/>
  <c r="AL275" i="2"/>
  <c r="AL276" i="2"/>
  <c r="AL277" i="2"/>
  <c r="AL278" i="2"/>
  <c r="AL279" i="2"/>
  <c r="AL280" i="2"/>
  <c r="AL281" i="2"/>
  <c r="AL282" i="2"/>
  <c r="AL283" i="2"/>
  <c r="AL284" i="2"/>
  <c r="AL285" i="2"/>
  <c r="AL286" i="2"/>
  <c r="AL287" i="2"/>
  <c r="AL288" i="2"/>
  <c r="AL289" i="2"/>
  <c r="AL290" i="2"/>
  <c r="AL291" i="2"/>
  <c r="AL292" i="2"/>
  <c r="AL293" i="2"/>
  <c r="AL294" i="2"/>
  <c r="AL295" i="2"/>
  <c r="AL296" i="2"/>
  <c r="AL297" i="2"/>
  <c r="AL298" i="2"/>
  <c r="AL299" i="2"/>
  <c r="AL300" i="2"/>
  <c r="AL301" i="2"/>
  <c r="AL302" i="2"/>
  <c r="AL303" i="2"/>
  <c r="AL304" i="2"/>
  <c r="AL305" i="2"/>
  <c r="AL306" i="2"/>
  <c r="AL307" i="2"/>
  <c r="AL308" i="2"/>
  <c r="AL309" i="2"/>
  <c r="AL310" i="2"/>
  <c r="AL311" i="2"/>
  <c r="AL312" i="2"/>
  <c r="AL313" i="2"/>
  <c r="AL314" i="2"/>
  <c r="AL315" i="2"/>
  <c r="AL316" i="2"/>
  <c r="AL317" i="2"/>
  <c r="AL318" i="2"/>
  <c r="AL319" i="2"/>
  <c r="AL320" i="2"/>
  <c r="AL321" i="2"/>
  <c r="AL322" i="2"/>
  <c r="AL323" i="2"/>
  <c r="AL324" i="2"/>
  <c r="AL328" i="2"/>
  <c r="AL329" i="2"/>
  <c r="AL330" i="2"/>
  <c r="AL331" i="2"/>
  <c r="AL332" i="2"/>
  <c r="AL333" i="2"/>
  <c r="AL334" i="2"/>
  <c r="AL335" i="2"/>
  <c r="AL336" i="2"/>
  <c r="AL337" i="2"/>
  <c r="AL338" i="2"/>
  <c r="AL339" i="2"/>
  <c r="AL340" i="2"/>
  <c r="AL341" i="2"/>
  <c r="AL342" i="2"/>
  <c r="AL343" i="2"/>
  <c r="AL344" i="2"/>
  <c r="AL345" i="2"/>
  <c r="AL346" i="2"/>
  <c r="AL347" i="2"/>
  <c r="AL348" i="2"/>
  <c r="AL349" i="2"/>
  <c r="AL350" i="2"/>
  <c r="AL351" i="2"/>
  <c r="AL352" i="2"/>
  <c r="AL353" i="2"/>
  <c r="AL354" i="2"/>
  <c r="AL355" i="2"/>
  <c r="AL356" i="2"/>
  <c r="AL357" i="2"/>
  <c r="AL358" i="2"/>
  <c r="AL359" i="2"/>
  <c r="AL360" i="2"/>
  <c r="AL361" i="2"/>
  <c r="AL362" i="2"/>
  <c r="AL363" i="2"/>
  <c r="AL364" i="2"/>
  <c r="AL365" i="2"/>
  <c r="AL366" i="2"/>
  <c r="AL367" i="2"/>
  <c r="AL368" i="2"/>
  <c r="AL369" i="2"/>
  <c r="AL370" i="2"/>
  <c r="AL371" i="2"/>
  <c r="AL372" i="2"/>
  <c r="AL373" i="2"/>
  <c r="AL374" i="2"/>
  <c r="AL375" i="2"/>
  <c r="AL376" i="2"/>
  <c r="AL377" i="2"/>
  <c r="AL378" i="2"/>
  <c r="AL379" i="2"/>
  <c r="AL380" i="2"/>
  <c r="AL381" i="2"/>
  <c r="AL382" i="2"/>
  <c r="AL383" i="2"/>
  <c r="AL384" i="2"/>
  <c r="AL385" i="2"/>
  <c r="AL386" i="2"/>
  <c r="AL387" i="2"/>
  <c r="AL388" i="2"/>
  <c r="AL389" i="2"/>
  <c r="AL390" i="2"/>
  <c r="AL391" i="2"/>
  <c r="AL392" i="2"/>
  <c r="AL393" i="2"/>
  <c r="AL394" i="2"/>
  <c r="AL395" i="2"/>
  <c r="AL396" i="2"/>
  <c r="AL397" i="2"/>
  <c r="AL398" i="2"/>
  <c r="AL399" i="2"/>
  <c r="AL400" i="2"/>
  <c r="AL401" i="2"/>
  <c r="AL402" i="2"/>
  <c r="AL403" i="2"/>
  <c r="AL404" i="2"/>
  <c r="AL405" i="2"/>
  <c r="AL406" i="2"/>
  <c r="AL407" i="2"/>
  <c r="AL408" i="2"/>
  <c r="AL409" i="2"/>
  <c r="AL410" i="2"/>
  <c r="AL411" i="2"/>
  <c r="AL412" i="2"/>
  <c r="AL413" i="2"/>
  <c r="AL414" i="2"/>
  <c r="AL415" i="2"/>
  <c r="AL416" i="2"/>
  <c r="AL417" i="2"/>
  <c r="AL418" i="2"/>
  <c r="AL419" i="2"/>
  <c r="AL420" i="2"/>
  <c r="AL421" i="2"/>
  <c r="AL422" i="2"/>
  <c r="AL423" i="2"/>
  <c r="AL424" i="2"/>
  <c r="AL425" i="2"/>
  <c r="AL426" i="2"/>
  <c r="AL427" i="2"/>
  <c r="AL428" i="2"/>
  <c r="AL429" i="2"/>
  <c r="AL430" i="2"/>
  <c r="AL431" i="2"/>
  <c r="AL432" i="2"/>
  <c r="AL433" i="2"/>
  <c r="AL434" i="2"/>
  <c r="AL435" i="2"/>
  <c r="AL436" i="2"/>
  <c r="AL437" i="2"/>
  <c r="AL438" i="2"/>
  <c r="AL439" i="2"/>
  <c r="AL440" i="2"/>
  <c r="AL441" i="2"/>
  <c r="AL442" i="2"/>
  <c r="AL443" i="2"/>
  <c r="AL444" i="2"/>
  <c r="AL445" i="2"/>
  <c r="AL446" i="2"/>
  <c r="AL447" i="2"/>
  <c r="AL448" i="2"/>
  <c r="AL449" i="2"/>
  <c r="AL450" i="2"/>
  <c r="AL451" i="2"/>
  <c r="AL452" i="2"/>
  <c r="AL453" i="2"/>
  <c r="AL454" i="2"/>
  <c r="AL455" i="2"/>
  <c r="AL456" i="2"/>
  <c r="AL457" i="2"/>
  <c r="AL458" i="2"/>
  <c r="AL459" i="2"/>
  <c r="AL460" i="2"/>
  <c r="AL461" i="2"/>
  <c r="AL462" i="2"/>
  <c r="AL463" i="2"/>
  <c r="AL464" i="2"/>
  <c r="AL465" i="2"/>
  <c r="AL466" i="2"/>
  <c r="AL467" i="2"/>
  <c r="AL468" i="2"/>
  <c r="AL469" i="2"/>
  <c r="AL470" i="2"/>
  <c r="AL471" i="2"/>
  <c r="AL472" i="2"/>
  <c r="AL473" i="2"/>
  <c r="AL474" i="2"/>
  <c r="AL475" i="2"/>
  <c r="AL476" i="2"/>
  <c r="AL480" i="2"/>
  <c r="AL481" i="2"/>
  <c r="AL482" i="2"/>
  <c r="AL483" i="2"/>
  <c r="AL484" i="2"/>
  <c r="AL485" i="2"/>
  <c r="AL486" i="2"/>
  <c r="AL487" i="2"/>
  <c r="AL488" i="2"/>
  <c r="AL13" i="2"/>
  <c r="N223" i="2"/>
  <c r="O223" i="2"/>
  <c r="P223" i="2"/>
  <c r="Q223" i="2"/>
  <c r="R223" i="2"/>
  <c r="S223" i="2"/>
  <c r="T223" i="2"/>
  <c r="U223" i="2"/>
  <c r="V223" i="2"/>
  <c r="W223" i="2"/>
  <c r="X223" i="2"/>
  <c r="Y223" i="2"/>
  <c r="Z223" i="2"/>
  <c r="AA223" i="2"/>
  <c r="AB223" i="2"/>
  <c r="AC223" i="2"/>
  <c r="M223" i="2"/>
</calcChain>
</file>

<file path=xl/sharedStrings.xml><?xml version="1.0" encoding="utf-8"?>
<sst xmlns="http://schemas.openxmlformats.org/spreadsheetml/2006/main" count="2552" uniqueCount="263">
  <si>
    <t/>
  </si>
  <si>
    <t xml:space="preserve">    Обеспечение реализации полномочий исполнительно-распорядительного органа местного самоуправления Унечского муниципального района</t>
  </si>
  <si>
    <t xml:space="preserve">        Создание условий для эффективной деятельности органов местного самоуправления</t>
  </si>
  <si>
    <t xml:space="preserve">          Администрация Унечского района</t>
  </si>
  <si>
    <t>001</t>
  </si>
  <si>
    <t xml:space="preserve">    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</si>
  <si>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</si>
  <si>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</si>
  <si>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Руководство и управление в сфере установленных функций органов местного самоуправления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</si>
  <si>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</si>
  <si>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</si>
  <si>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</si>
  <si>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</si>
  <si>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  Уплата налогов, сборов и иных платежей</t>
  </si>
  <si>
    <t>850</t>
  </si>
  <si>
    <t xml:space="preserve">            Учреждения, обеспечивающие деятельность органов местного самоуправления и муниципальных учреждений</t>
  </si>
  <si>
    <t xml:space="preserve">              Субсидии бюджетным учреждениям</t>
  </si>
  <si>
    <t>610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</si>
  <si>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</si>
  <si>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  Комитет по управлению муниципальным имуществом Унечского района</t>
  </si>
  <si>
    <t>021</t>
  </si>
  <si>
    <t xml:space="preserve">            Информационное обеспечение деятельности органов местного самоуправления</t>
  </si>
  <si>
    <t xml:space="preserve">            Оценка имущества, признание прав и регулирование отношений муниципальной собственности</t>
  </si>
  <si>
    <t xml:space="preserve">            Мероприятия по землеустройству и землепользованию</t>
  </si>
  <si>
    <t xml:space="preserve">            Эксплуатация и содержание имущества казны муниципального образования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</si>
  <si>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</si>
  <si>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Подпрограмма "Повышение качества и доступности предоставления государственных и муниципальных услуг в Унечском районе"</t>
  </si>
  <si>
    <t xml:space="preserve">        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</si>
  <si>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 xml:space="preserve">            Многофункциональные центры предоставления государственных и муниципальных услуг</t>
  </si>
  <si>
    <t xml:space="preserve">      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</si>
  <si>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        Обеспечение мобилизационной готовности к реагированию на чрезвычайные ситуации</t>
  </si>
  <si>
    <t xml:space="preserve">            Мобилизационная подготовка экономики</t>
  </si>
  <si>
    <t xml:space="preserve">        Снижение рисков и смягчение последствий чрезвычайных ситуаций природного и техногенного характера</t>
  </si>
  <si>
    <t xml:space="preserve">            Единые дежурно-диспетчесркие службы</t>
  </si>
  <si>
    <t xml:space="preserve">              Расходы на выплаты персоналу казенных учреждений</t>
  </si>
  <si>
    <t>110</t>
  </si>
  <si>
    <t xml:space="preserve">            Оповещение населения об опасностях, возникающих при ведении военных действий и возникновении чрезвычайных ситуаций</t>
  </si>
  <si>
    <t xml:space="preserve">        Обеспечение первичного воинского учета на территориях, где отсутствуют военные комиссариаты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</si>
  <si>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</si>
  <si>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          Субвенции</t>
  </si>
  <si>
    <t>530</t>
  </si>
  <si>
    <t xml:space="preserve">      Подпрограмма "Поддержка малого и среднего предпринимательства в Унечском районе"</t>
  </si>
  <si>
    <t xml:space="preserve">        Содействие в повышении финансовой устойчивости сельского хозяйства, обеспечение развития приоритетных подотраслей сельского хозяйства</t>
  </si>
  <si>
    <t xml:space="preserve">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</si>
  <si>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</si>
  <si>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</si>
  <si>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Реализация мероприятий по поддержке субъектов малого и среднего предпринимательства в Унечском районе</t>
  </si>
  <si>
    <t xml:space="preserve">            Поддержка малого и среднего предпринимательства</t>
  </si>
  <si>
    <t xml:space="preserve">      Подпрограмма "Осуществление отдельных государственных полномочий Брянской области"</t>
  </si>
  <si>
    <t xml:space="preserve">        Обеспечение реализации отдельных государственных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</si>
  <si>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</si>
  <si>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</si>
  <si>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 xml:space="preserve">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</si>
  <si>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</si>
  <si>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Проведение Всероссийской переписи населения 2020 года</t>
  </si>
  <si>
    <t xml:space="preserve">      Подпрограмма "Развитие топливно-энергетического комплекса, транспорта, жилищно-коммунального и дорожного хозяйства Унечского района"</t>
  </si>
  <si>
    <t xml:space="preserve">        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</si>
  <si>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</si>
  <si>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</si>
  <si>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 xml:space="preserve">              Иные межбюджетные трансферты</t>
  </si>
  <si>
    <t>540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</si>
  <si>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</si>
  <si>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Прочие мероприятия в области развития транспортной инфраструктуры</t>
  </si>
  <si>
    <t xml:space="preserve">            Уплата налогов, сборов и иных обязательных платежей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</si>
  <si>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</si>
  <si>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Мероприятия в сфере коммунального хозяйства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</si>
  <si>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</si>
  <si>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</si>
  <si>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</si>
  <si>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 xml:space="preserve">            Подготовка объектов жилищно-коммунального хозяйства к зиме</t>
  </si>
  <si>
    <t xml:space="preserve">        Развитие газификации в сельской местности</t>
  </si>
  <si>
    <t xml:space="preserve">            Софинансирование объектов капитальных вложений муниципальной собственности</t>
  </si>
  <si>
    <t xml:space="preserve">              Бюджетные инвестиции</t>
  </si>
  <si>
    <t>410</t>
  </si>
  <si>
    <t xml:space="preserve">        Развитие водоснабжения в сельской местности</t>
  </si>
  <si>
    <t xml:space="preserve">            Обеспечение комплексного развития сельских территорий</t>
  </si>
  <si>
    <t xml:space="preserve">        Региональный проект "Чистая вода"</t>
  </si>
  <si>
    <t xml:space="preserve">            Строительство и реконструкция (модернизация) объектов питьевого водоснабжения</t>
  </si>
  <si>
    <t xml:space="preserve">      Подпрограмма "Развитие физической культуры и спорта Унечского района"</t>
  </si>
  <si>
    <t xml:space="preserve">        Популяризация массового и профессионального спорта</t>
  </si>
  <si>
    <t xml:space="preserve">            Организации, осуществляющие спортивную подготовку</t>
  </si>
  <si>
    <t xml:space="preserve">            Проведение ремонта спортивных сооружений</t>
  </si>
  <si>
    <t xml:space="preserve">          Отдел культуры администрации Унечского района Брянской области</t>
  </si>
  <si>
    <t>016</t>
  </si>
  <si>
    <t xml:space="preserve">           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</si>
  <si>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        Региональный проект "Спорт - норма жизни"</t>
  </si>
  <si>
    <t xml:space="preserve">            Реализация федеральной целевой программы "Развитие физической культуры и спорта в Российской Федерации на 2016 - 2020 годы"</t>
  </si>
  <si>
    <t xml:space="preserve">          Управление образования администрации Унечского муниципального района</t>
  </si>
  <si>
    <t>002</t>
  </si>
  <si>
    <t xml:space="preserve">            Оснащение объектов спортивной инфраструктуры спортивно-технологическим оборудованием</t>
  </si>
  <si>
    <t xml:space="preserve">      Подпрограмма "Социальная политика Унечского района"</t>
  </si>
  <si>
    <t xml:space="preserve">        Защита прав и законных интересов детей-сирот и детей, оставшихся без попечения родителей</t>
  </si>
  <si>
    <t xml:space="preserve">    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</si>
  <si>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</si>
  <si>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</si>
  <si>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</si>
  <si>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    Публичные нормативные социальные выплаты гражданам</t>
  </si>
  <si>
    <t>310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</si>
  <si>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</si>
  <si>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мероприятий, направленных на повышение социального статуса семьи и укрепление семейных ценностей</t>
  </si>
  <si>
    <t xml:space="preserve">            Выплата единовременного пособия при всех формах устройства детей, лишенных родительского попечения, в семью</t>
  </si>
  <si>
    <t xml:space="preserve">        Предоставление молодым семьям социальных выплат на приобретение жилья</t>
  </si>
  <si>
    <t xml:space="preserve">            Реализация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</si>
  <si>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</si>
  <si>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 xml:space="preserve">            Выплата муниципальных пенсий (доплат к государственным пенсиям)</t>
  </si>
  <si>
    <t xml:space="preserve">            Мероприятия в сфере социальной и демографической политики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</si>
  <si>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</si>
  <si>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</si>
  <si>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Развитие образования Унечского района</t>
  </si>
  <si>
    <t xml:space="preserve">        Реализация государственной политики в сфере образования на территории Унечского района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</si>
  <si>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</si>
  <si>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</si>
  <si>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</si>
  <si>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    Дошкольные образовательные организации</t>
  </si>
  <si>
    <t xml:space="preserve">            Общеобразовательные организации</t>
  </si>
  <si>
    <t xml:space="preserve">            Организации дополнительного образования</t>
  </si>
  <si>
    <t xml:space="preserve">            Учреждения психолого-медико-социального сопровождения</t>
  </si>
  <si>
    <t xml:space="preserve">            Организация и проведение олимпиад, выставок, конкурсов, конференций и других общественных мероприятий</t>
  </si>
  <si>
    <t xml:space="preserve">              Премии и гранты</t>
  </si>
  <si>
    <t>350</t>
  </si>
  <si>
    <t xml:space="preserve">            Организация питания в образовательных организациях</t>
  </si>
  <si>
    <t xml:space="preserve">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</si>
  <si>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           Приведение в соответствии с брендбуком "Точки роста" помещений муниципальных общеобразовательных организаций</t>
  </si>
  <si>
    <t xml:space="preserve">            Мероприятия по модернизации региональных и муниципальных детских школ искусств по видам искусств</t>
  </si>
  <si>
    <t xml:space="preserve">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</si>
  <si>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          Развитие кадрового потенциала, переподготовка и повышение квалификации персонала</t>
  </si>
  <si>
    <t xml:space="preserve">        Создание условий успешной социализации и эффективной самореализации молодежи</t>
  </si>
  <si>
    <t xml:space="preserve">            Мероприятия по работе с семьей, детьми и молодежью</t>
  </si>
  <si>
    <t xml:space="preserve">            Организация временного трудоустройства несовершеннолетних граждан в возрасте от 14 до 18 лет</t>
  </si>
  <si>
    <t xml:space="preserve">        Проведение оздоровительной кампании детей</t>
  </si>
  <si>
    <t xml:space="preserve">            Учреждения, обеспечивающие оздоровление детей</t>
  </si>
  <si>
    <t xml:space="preserve">            Мероприятия по проведению оздоровительной кампании детей</t>
  </si>
  <si>
    <t xml:space="preserve">        Развитие инфраструктуры сферы образования</t>
  </si>
  <si>
    <t xml:space="preserve">            Капитальный ремонт кровель муниципальных образовательных организаций Брянской области</t>
  </si>
  <si>
    <t xml:space="preserve">            Замена оконных блоков муниципальных образовательных организаций Брянской области</t>
  </si>
  <si>
    <t xml:space="preserve">        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</si>
  <si>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 xml:space="preserve">            Реализация мероприятий государственной программы Российской Федерации "Доступная среда"</t>
  </si>
  <si>
    <t xml:space="preserve">        Региональный проект "Успех каждого ребенка"</t>
  </si>
  <si>
    <t xml:space="preserve">  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</si>
  <si>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  Управление муниципальными финансами Унечского района</t>
  </si>
  <si>
    <t xml:space="preserve">      Управление муниципальными финансами Унечского района</t>
  </si>
  <si>
    <t xml:space="preserve">        Обеспечение финансовой устойчивости бюджетной системы района путем проведения сбалансированной финансовой политики</t>
  </si>
  <si>
    <t xml:space="preserve">          Финансовое управление администрации Унечского района</t>
  </si>
  <si>
    <t>011</t>
  </si>
  <si>
    <t xml:space="preserve">      Подпрограмма "Межбюджетные отношения с муниципальными образованиями"</t>
  </si>
  <si>
    <t xml:space="preserve">        Создание условий для эффективного и ответственного управления муниципальными финансами</t>
  </si>
  <si>
    <t xml:space="preserve">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</si>
  <si>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 xml:space="preserve">              Дотации</t>
  </si>
  <si>
    <t>510</t>
  </si>
  <si>
    <t xml:space="preserve">            Поддержка мер по обеспечению сбалансированности бюджетов поселений</t>
  </si>
  <si>
    <t xml:space="preserve">    Развитие культуры в Унечском районе</t>
  </si>
  <si>
    <t xml:space="preserve">        Создание условий для участия граждан в культурной жизни</t>
  </si>
  <si>
    <t xml:space="preserve">        Реализация мер государственной поддержки работников культуры</t>
  </si>
  <si>
    <t xml:space="preserve">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</si>
  <si>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Обеспечение свободы творчества и прав граждан на участие в культурной жизни, на равный доступ к культурным ценностям</t>
  </si>
  <si>
    <t xml:space="preserve">            Библиотеки</t>
  </si>
  <si>
    <t xml:space="preserve">            Музеи и постоянные выставки</t>
  </si>
  <si>
    <t xml:space="preserve">            Дворцы и дома культуры, клубы, выставочные залы</t>
  </si>
  <si>
    <t xml:space="preserve">            Мероприятия по развитию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</si>
  <si>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</si>
  <si>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</si>
  <si>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</si>
  <si>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</si>
  <si>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Поддержка отрасли культуры</t>
  </si>
  <si>
    <t xml:space="preserve">  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</si>
  <si>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        Непрограммная деятельность</t>
  </si>
  <si>
    <t xml:space="preserve">          Унечский районный Совет народных депутатов</t>
  </si>
  <si>
    <t>003</t>
  </si>
  <si>
    <t xml:space="preserve">            Обеспечение деятельности главы муниципального образования</t>
  </si>
  <si>
    <t xml:space="preserve">          Счетная палата Унечского района</t>
  </si>
  <si>
    <t>004</t>
  </si>
  <si>
    <t xml:space="preserve">            Обеспечение деятельности руководителя контрольно-счетного органа муниципального образования и его заместителей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</si>
  <si>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</si>
  <si>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Условно утвержденные расходы</t>
  </si>
  <si>
    <t xml:space="preserve">              Резервные средства</t>
  </si>
  <si>
    <t>870</t>
  </si>
  <si>
    <t xml:space="preserve">            Резервные фонды местных администраций</t>
  </si>
  <si>
    <t xml:space="preserve">       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</si>
  <si>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 xml:space="preserve">  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</si>
  <si>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ВСЕГО РАСХОДОВ:</t>
  </si>
  <si>
    <t>01</t>
  </si>
  <si>
    <t>0</t>
  </si>
  <si>
    <t>11</t>
  </si>
  <si>
    <t>Приложение №3</t>
  </si>
  <si>
    <t>к постановлению администрации</t>
  </si>
  <si>
    <t>Унечского района</t>
  </si>
  <si>
    <t xml:space="preserve">Распределение расходов бюджета Унечского муниципального района по целевым статьям (муниципальным програмам </t>
  </si>
  <si>
    <t>и непрограммным направлениям деятельности), группам и подгруппам видов расходов за 1 полугодие 2020 года</t>
  </si>
  <si>
    <t xml:space="preserve">Наименование </t>
  </si>
  <si>
    <t>МП</t>
  </si>
  <si>
    <t>ППМП</t>
  </si>
  <si>
    <t>ОМ</t>
  </si>
  <si>
    <t>ГРБС</t>
  </si>
  <si>
    <t>НР</t>
  </si>
  <si>
    <t>ВР</t>
  </si>
  <si>
    <t>Утверждено решением о бюджете</t>
  </si>
  <si>
    <t>Уточненная сводная бюджетная роспись</t>
  </si>
  <si>
    <t>Кассовое исполнение за 1 полугодие 2020 года</t>
  </si>
  <si>
    <t>Процент исполнения к уточненной сводной бюджетной росписи</t>
  </si>
  <si>
    <t>2</t>
  </si>
  <si>
    <t>3</t>
  </si>
  <si>
    <t>4</t>
  </si>
  <si>
    <t>1</t>
  </si>
  <si>
    <t>21</t>
  </si>
  <si>
    <t>22</t>
  </si>
  <si>
    <t>23</t>
  </si>
  <si>
    <t>31</t>
  </si>
  <si>
    <t>32</t>
  </si>
  <si>
    <t>41</t>
  </si>
  <si>
    <t>5</t>
  </si>
  <si>
    <t>51</t>
  </si>
  <si>
    <t>52</t>
  </si>
  <si>
    <t>53</t>
  </si>
  <si>
    <t>S3450</t>
  </si>
  <si>
    <t>54</t>
  </si>
  <si>
    <t>S1270</t>
  </si>
  <si>
    <t>55</t>
  </si>
  <si>
    <t>L5760</t>
  </si>
  <si>
    <t>G5</t>
  </si>
  <si>
    <t>6</t>
  </si>
  <si>
    <t>61</t>
  </si>
  <si>
    <t>S7680</t>
  </si>
  <si>
    <t>P5</t>
  </si>
  <si>
    <t>7</t>
  </si>
  <si>
    <t>71</t>
  </si>
  <si>
    <t>R0820</t>
  </si>
  <si>
    <t>72</t>
  </si>
  <si>
    <t>73</t>
  </si>
  <si>
    <t>L4970</t>
  </si>
  <si>
    <t>74</t>
  </si>
  <si>
    <t>02</t>
  </si>
  <si>
    <t>12</t>
  </si>
  <si>
    <t>S4900</t>
  </si>
  <si>
    <t>S4910</t>
  </si>
  <si>
    <t>L3060</t>
  </si>
  <si>
    <t>13</t>
  </si>
  <si>
    <t>14</t>
  </si>
  <si>
    <t>15</t>
  </si>
  <si>
    <t>S4790</t>
  </si>
  <si>
    <t>16</t>
  </si>
  <si>
    <t>S4850</t>
  </si>
  <si>
    <t>S4860</t>
  </si>
  <si>
    <t>17</t>
  </si>
  <si>
    <t>L0270</t>
  </si>
  <si>
    <t>E2</t>
  </si>
  <si>
    <t>L4670</t>
  </si>
  <si>
    <t>L5190</t>
  </si>
  <si>
    <t>S4240</t>
  </si>
  <si>
    <t>70</t>
  </si>
  <si>
    <t>00</t>
  </si>
  <si>
    <t>W0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</si>
  <si>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</si>
  <si>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</si>
  <si>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</si>
  <si>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 xml:space="preserve">Иные бюджетные ассигнования </t>
  </si>
  <si>
    <t>Предоставление субсидий бюджетным, автономным учреждениям и иным некоммерческим организациям</t>
  </si>
  <si>
    <t>Межбюджетные трансферты</t>
  </si>
  <si>
    <t>Капитальные вложения в объекты государственной (муниципальной) собственности</t>
  </si>
  <si>
    <t>(рублей)</t>
  </si>
  <si>
    <t>Создание условий для обеспечения потребностей населения района в транспортных услугах</t>
  </si>
  <si>
    <t xml:space="preserve">        Обеспечение выполнения и создания условий для реализации муниципальной политики в сфере жилищно-коммунального хозяйства</t>
  </si>
  <si>
    <t>Развитие кадрового потенциала сферы образования</t>
  </si>
  <si>
    <t>от 04.08.2020 г.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</si>
</sst>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>
      <alignment horizontal="center" vertical="center" wrapText="1"/>
    </xf>
    <xf numFmtId="49" fontId="3" fillId="0" borderId="2" xfId="30" applyNumberFormat="1" applyProtection="1">
      <alignment vertical="top" wrapTex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>
      <alignment wrapText="1"/>
    </xf>
    <xf numFmtId="0" fontId="2" fillId="0" borderId="1" xfId="3" applyAlignment="1">
      <alignment wrapText="1"/>
    </xf>
    <xf numFmtId="0" fontId="2" fillId="0" borderId="1" xfId="4" applyNumberFormat="1" applyAlignment="1" applyProtection="1"/>
    <xf numFmtId="0" fontId="2" fillId="0" borderId="1" xfId="4" applyAlignment="1"/>
    <xf numFmtId="0" fontId="5" fillId="0" borderId="1" xfId="4" applyFont="1" applyAlignment="1">
      <alignment horizontal="left"/>
    </xf>
    <xf numFmtId="49" fontId="1" fillId="0" borderId="4" xfId="6" applyNumberFormat="1" applyBorder="1" applyAlignment="1" applyProtection="1">
      <alignment horizontal="center" vertical="center" wrapText="1"/>
    </xf>
    <xf numFmtId="49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0" fontId="1" fillId="0" borderId="5" xfId="5" applyNumberFormat="1" applyBorder="1" applyAlignment="1" applyProtection="1"/>
    <xf numFmtId="0" fontId="1" fillId="0" borderId="5" xfId="5" applyBorder="1" applyAlignment="1"/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1" xfId="1" applyAlignment="1">
      <alignment horizontal="left" wrapText="1"/>
    </xf>
    <xf numFmtId="0" fontId="5" fillId="0" borderId="1" xfId="3" applyFont="1" applyAlignment="1">
      <alignment horizontal="left" wrapText="1"/>
    </xf>
    <xf numFmtId="0" fontId="5" fillId="0" borderId="1" xfId="4" applyFont="1" applyAlignment="1">
      <alignment horizontal="left"/>
    </xf>
    <xf numFmtId="0" fontId="2" fillId="0" borderId="1" xfId="4" applyNumberFormat="1" applyAlignment="1" applyProtection="1">
      <alignment horizontal="center"/>
    </xf>
    <xf numFmtId="49" fontId="1" fillId="0" borderId="3" xfId="6" applyNumberFormat="1" applyBorder="1" applyAlignment="1" applyProtection="1">
      <alignment horizontal="center" vertical="center" wrapText="1"/>
    </xf>
    <xf numFmtId="49" fontId="1" fillId="0" borderId="4" xfId="6" applyNumberFormat="1" applyBorder="1" applyAlignment="1" applyProtection="1">
      <alignment horizontal="center" vertical="center" wrapText="1"/>
    </xf>
    <xf numFmtId="0" fontId="1" fillId="0" borderId="5" xfId="5" applyBorder="1" applyAlignment="1">
      <alignment horizontal="center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90"/>
  <sheetViews>
    <sheetView showGridLines="0" tabSelected="1" zoomScaleNormal="100" zoomScaleSheetLayoutView="100" workbookViewId="0">
      <pane ySplit="11" topLeftCell="A327" activePane="bottomLeft" state="frozen"/>
      <selection pane="bottomLeft" activeCell="N4" sqref="N4:AL4"/>
    </sheetView>
  </sheetViews>
  <sheetFormatPr defaultRowHeight="15" outlineLevelRow="5" x14ac:dyDescent="0.25"/>
  <cols>
    <col min="1" max="1" width="50.5703125" style="1" customWidth="1"/>
    <col min="2" max="2" width="6" style="33" customWidth="1"/>
    <col min="3" max="3" width="4.140625" style="33" customWidth="1"/>
    <col min="4" max="4" width="6.28515625" style="33" customWidth="1"/>
    <col min="5" max="5" width="6" style="1" customWidth="1"/>
    <col min="6" max="6" width="7.28515625" style="1" customWidth="1"/>
    <col min="7" max="7" width="6" style="1" customWidth="1"/>
    <col min="8" max="12" width="9.140625" style="1" hidden="1"/>
    <col min="13" max="13" width="13.85546875" style="1" customWidth="1"/>
    <col min="14" max="14" width="13.5703125" style="1" customWidth="1"/>
    <col min="15" max="28" width="9.140625" style="1" hidden="1"/>
    <col min="29" max="29" width="13.140625" style="1" customWidth="1"/>
    <col min="30" max="36" width="9.140625" style="1" hidden="1" customWidth="1"/>
    <col min="37" max="37" width="0.85546875" style="1" hidden="1" customWidth="1"/>
    <col min="38" max="38" width="12.140625" style="1" customWidth="1"/>
    <col min="39" max="16384" width="9.140625" style="1"/>
  </cols>
  <sheetData>
    <row r="1" spans="1:38" x14ac:dyDescent="0.25">
      <c r="A1" s="34"/>
      <c r="B1" s="34"/>
      <c r="C1" s="34"/>
      <c r="D1" s="34"/>
      <c r="E1" s="35"/>
      <c r="F1" s="35"/>
      <c r="G1" s="35"/>
      <c r="H1" s="35"/>
      <c r="I1" s="35"/>
      <c r="J1" s="35"/>
      <c r="K1" s="35"/>
      <c r="L1" s="35"/>
      <c r="M1" s="35"/>
      <c r="N1" s="78" t="s">
        <v>183</v>
      </c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</row>
    <row r="2" spans="1:38" ht="15.2" customHeight="1" x14ac:dyDescent="0.25">
      <c r="A2" s="34"/>
      <c r="B2" s="34"/>
      <c r="C2" s="34"/>
      <c r="D2" s="34"/>
      <c r="E2" s="35"/>
      <c r="F2" s="35"/>
      <c r="G2" s="35"/>
      <c r="H2" s="35"/>
      <c r="I2" s="35"/>
      <c r="J2" s="35"/>
      <c r="K2" s="35"/>
      <c r="L2" s="35"/>
      <c r="M2" s="35"/>
      <c r="N2" s="78" t="s">
        <v>184</v>
      </c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</row>
    <row r="3" spans="1:38" ht="15.95" customHeight="1" x14ac:dyDescent="0.25">
      <c r="A3" s="36"/>
      <c r="B3" s="36"/>
      <c r="C3" s="36"/>
      <c r="D3" s="36"/>
      <c r="E3" s="37"/>
      <c r="F3" s="37"/>
      <c r="G3" s="37"/>
      <c r="H3" s="37"/>
      <c r="I3" s="37"/>
      <c r="J3" s="37"/>
      <c r="K3" s="37"/>
      <c r="L3" s="37"/>
      <c r="M3" s="37"/>
      <c r="N3" s="79" t="s">
        <v>185</v>
      </c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</row>
    <row r="4" spans="1:38" ht="15.75" customHeight="1" x14ac:dyDescent="0.25">
      <c r="A4" s="38"/>
      <c r="B4" s="38"/>
      <c r="C4" s="38"/>
      <c r="D4" s="38"/>
      <c r="E4" s="39"/>
      <c r="F4" s="39"/>
      <c r="G4" s="39"/>
      <c r="H4" s="39"/>
      <c r="I4" s="39"/>
      <c r="J4" s="39"/>
      <c r="K4" s="39"/>
      <c r="L4" s="39"/>
      <c r="M4" s="39"/>
      <c r="N4" s="80" t="s">
        <v>262</v>
      </c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</row>
    <row r="5" spans="1:38" ht="15.75" customHeight="1" x14ac:dyDescent="0.25">
      <c r="A5" s="38"/>
      <c r="B5" s="38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1:38" ht="15.75" customHeight="1" x14ac:dyDescent="0.25">
      <c r="A6" s="81" t="s">
        <v>186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</row>
    <row r="7" spans="1:38" ht="15.75" customHeight="1" x14ac:dyDescent="0.25">
      <c r="A7" s="81" t="s">
        <v>187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</row>
    <row r="8" spans="1:38" ht="15.75" customHeight="1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ht="12.75" customHeight="1" x14ac:dyDescent="0.25">
      <c r="A9" s="44"/>
      <c r="B9" s="44"/>
      <c r="C9" s="44"/>
      <c r="D9" s="44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84" t="s">
        <v>258</v>
      </c>
      <c r="AD9" s="84"/>
      <c r="AE9" s="84"/>
      <c r="AF9" s="84"/>
      <c r="AG9" s="84"/>
      <c r="AH9" s="84"/>
      <c r="AI9" s="84"/>
      <c r="AJ9" s="84"/>
      <c r="AK9" s="84"/>
      <c r="AL9" s="84"/>
    </row>
    <row r="10" spans="1:38" ht="26.25" customHeight="1" x14ac:dyDescent="0.25">
      <c r="A10" s="72" t="s">
        <v>188</v>
      </c>
      <c r="B10" s="82" t="s">
        <v>189</v>
      </c>
      <c r="C10" s="82" t="s">
        <v>190</v>
      </c>
      <c r="D10" s="82" t="s">
        <v>191</v>
      </c>
      <c r="E10" s="85" t="s">
        <v>192</v>
      </c>
      <c r="F10" s="74" t="s">
        <v>193</v>
      </c>
      <c r="G10" s="76" t="s">
        <v>194</v>
      </c>
      <c r="H10" s="87" t="s">
        <v>0</v>
      </c>
      <c r="I10" s="89" t="s">
        <v>0</v>
      </c>
      <c r="J10" s="91" t="s">
        <v>0</v>
      </c>
      <c r="K10" s="93" t="s">
        <v>0</v>
      </c>
      <c r="L10" s="46" t="s">
        <v>0</v>
      </c>
      <c r="M10" s="48" t="s">
        <v>195</v>
      </c>
      <c r="N10" s="48" t="s">
        <v>196</v>
      </c>
      <c r="O10" s="52" t="s">
        <v>0</v>
      </c>
      <c r="P10" s="58" t="s">
        <v>0</v>
      </c>
      <c r="Q10" s="60" t="s">
        <v>0</v>
      </c>
      <c r="R10" s="62" t="s">
        <v>0</v>
      </c>
      <c r="S10" s="64" t="s">
        <v>0</v>
      </c>
      <c r="T10" s="66" t="s">
        <v>0</v>
      </c>
      <c r="U10" s="68" t="s">
        <v>0</v>
      </c>
      <c r="V10" s="70" t="s">
        <v>0</v>
      </c>
      <c r="W10" s="3" t="s">
        <v>0</v>
      </c>
      <c r="X10" s="50" t="s">
        <v>0</v>
      </c>
      <c r="Y10" s="50" t="s">
        <v>0</v>
      </c>
      <c r="Z10" s="50" t="s">
        <v>0</v>
      </c>
      <c r="AA10" s="50" t="s">
        <v>0</v>
      </c>
      <c r="AB10" s="3" t="s">
        <v>0</v>
      </c>
      <c r="AC10" s="50" t="s">
        <v>197</v>
      </c>
      <c r="AD10" s="50" t="s">
        <v>0</v>
      </c>
      <c r="AE10" s="50" t="s">
        <v>0</v>
      </c>
      <c r="AF10" s="3" t="s">
        <v>0</v>
      </c>
      <c r="AG10" s="50" t="s">
        <v>0</v>
      </c>
      <c r="AH10" s="50" t="s">
        <v>0</v>
      </c>
      <c r="AI10" s="50" t="s">
        <v>0</v>
      </c>
      <c r="AJ10" s="50" t="s">
        <v>0</v>
      </c>
      <c r="AK10" s="50" t="s">
        <v>0</v>
      </c>
      <c r="AL10" s="48" t="s">
        <v>198</v>
      </c>
    </row>
    <row r="11" spans="1:38" ht="50.25" customHeight="1" x14ac:dyDescent="0.25">
      <c r="A11" s="73"/>
      <c r="B11" s="83"/>
      <c r="C11" s="83"/>
      <c r="D11" s="83"/>
      <c r="E11" s="86"/>
      <c r="F11" s="75"/>
      <c r="G11" s="77"/>
      <c r="H11" s="88"/>
      <c r="I11" s="90"/>
      <c r="J11" s="92"/>
      <c r="K11" s="94"/>
      <c r="L11" s="47"/>
      <c r="M11" s="49"/>
      <c r="N11" s="49"/>
      <c r="O11" s="53"/>
      <c r="P11" s="59"/>
      <c r="Q11" s="61"/>
      <c r="R11" s="63"/>
      <c r="S11" s="65"/>
      <c r="T11" s="67"/>
      <c r="U11" s="69"/>
      <c r="V11" s="71"/>
      <c r="W11" s="3"/>
      <c r="X11" s="51"/>
      <c r="Y11" s="51"/>
      <c r="Z11" s="51"/>
      <c r="AA11" s="51"/>
      <c r="AB11" s="3"/>
      <c r="AC11" s="51"/>
      <c r="AD11" s="51"/>
      <c r="AE11" s="51"/>
      <c r="AF11" s="3"/>
      <c r="AG11" s="51"/>
      <c r="AH11" s="51"/>
      <c r="AI11" s="51"/>
      <c r="AJ11" s="51"/>
      <c r="AK11" s="51"/>
      <c r="AL11" s="49"/>
    </row>
    <row r="12" spans="1:38" ht="15.75" customHeight="1" x14ac:dyDescent="0.25">
      <c r="A12" s="20">
        <v>1</v>
      </c>
      <c r="B12" s="41" t="s">
        <v>199</v>
      </c>
      <c r="C12" s="41" t="s">
        <v>200</v>
      </c>
      <c r="D12" s="41" t="s">
        <v>201</v>
      </c>
      <c r="E12" s="21">
        <v>5</v>
      </c>
      <c r="F12" s="22">
        <v>6</v>
      </c>
      <c r="G12" s="23">
        <v>7</v>
      </c>
      <c r="H12" s="24"/>
      <c r="I12" s="25"/>
      <c r="J12" s="26"/>
      <c r="K12" s="27"/>
      <c r="L12" s="28"/>
      <c r="M12" s="29">
        <v>8</v>
      </c>
      <c r="N12" s="29">
        <v>9</v>
      </c>
      <c r="O12" s="30"/>
      <c r="P12" s="13"/>
      <c r="Q12" s="14"/>
      <c r="R12" s="15"/>
      <c r="S12" s="16"/>
      <c r="T12" s="17"/>
      <c r="U12" s="18"/>
      <c r="V12" s="19"/>
      <c r="W12" s="11"/>
      <c r="X12" s="12"/>
      <c r="Y12" s="12"/>
      <c r="Z12" s="12"/>
      <c r="AA12" s="12"/>
      <c r="AB12" s="11"/>
      <c r="AC12" s="12">
        <v>10</v>
      </c>
      <c r="AD12" s="12"/>
      <c r="AE12" s="12"/>
      <c r="AF12" s="11"/>
      <c r="AG12" s="12"/>
      <c r="AH12" s="12"/>
      <c r="AI12" s="12"/>
      <c r="AJ12" s="12"/>
      <c r="AK12" s="12"/>
      <c r="AL12" s="29">
        <v>11</v>
      </c>
    </row>
    <row r="13" spans="1:38" ht="41.25" customHeight="1" x14ac:dyDescent="0.25">
      <c r="A13" s="4" t="s">
        <v>1</v>
      </c>
      <c r="B13" s="31" t="s">
        <v>180</v>
      </c>
      <c r="C13" s="31"/>
      <c r="D13" s="31"/>
      <c r="E13" s="5"/>
      <c r="F13" s="5"/>
      <c r="G13" s="5"/>
      <c r="H13" s="5"/>
      <c r="I13" s="5"/>
      <c r="J13" s="5"/>
      <c r="K13" s="5"/>
      <c r="L13" s="6">
        <v>0</v>
      </c>
      <c r="M13" s="6">
        <v>129302811.8</v>
      </c>
      <c r="N13" s="6">
        <v>129051335.02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45476064.719999999</v>
      </c>
      <c r="AC13" s="6">
        <v>45183551.670000002</v>
      </c>
      <c r="AD13" s="6">
        <v>0</v>
      </c>
      <c r="AE13" s="6">
        <v>0</v>
      </c>
      <c r="AF13" s="6">
        <v>45183551.670000002</v>
      </c>
      <c r="AG13" s="6">
        <v>0</v>
      </c>
      <c r="AH13" s="7">
        <v>0.35012076134661901</v>
      </c>
      <c r="AI13" s="6">
        <v>0</v>
      </c>
      <c r="AJ13" s="7">
        <v>0.35012076134661901</v>
      </c>
      <c r="AK13" s="6">
        <v>0</v>
      </c>
      <c r="AL13" s="43">
        <f>AC13/N13*100</f>
        <v>35.01207613466191</v>
      </c>
    </row>
    <row r="14" spans="1:38" ht="28.5" customHeight="1" outlineLevel="2" x14ac:dyDescent="0.25">
      <c r="A14" s="4" t="s">
        <v>2</v>
      </c>
      <c r="B14" s="31" t="s">
        <v>180</v>
      </c>
      <c r="C14" s="31" t="s">
        <v>181</v>
      </c>
      <c r="D14" s="31" t="s">
        <v>182</v>
      </c>
      <c r="E14" s="5"/>
      <c r="F14" s="5"/>
      <c r="G14" s="5"/>
      <c r="H14" s="5"/>
      <c r="I14" s="5"/>
      <c r="J14" s="5"/>
      <c r="K14" s="5"/>
      <c r="L14" s="6">
        <v>0</v>
      </c>
      <c r="M14" s="6">
        <v>32951800</v>
      </c>
      <c r="N14" s="6">
        <v>32951800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13656469.939999999</v>
      </c>
      <c r="AC14" s="6">
        <v>13474071.470000001</v>
      </c>
      <c r="AD14" s="6">
        <v>0</v>
      </c>
      <c r="AE14" s="6">
        <v>0</v>
      </c>
      <c r="AF14" s="6">
        <v>13474071.470000001</v>
      </c>
      <c r="AG14" s="6">
        <v>0</v>
      </c>
      <c r="AH14" s="7">
        <v>0.40890244144477694</v>
      </c>
      <c r="AI14" s="6">
        <v>0</v>
      </c>
      <c r="AJ14" s="7">
        <v>0.40890244144477694</v>
      </c>
      <c r="AK14" s="6">
        <v>0</v>
      </c>
      <c r="AL14" s="43">
        <f t="shared" ref="AL14:AL77" si="0">AC14/N14*100</f>
        <v>40.890244144477691</v>
      </c>
    </row>
    <row r="15" spans="1:38" outlineLevel="3" x14ac:dyDescent="0.25">
      <c r="A15" s="4" t="s">
        <v>3</v>
      </c>
      <c r="B15" s="31" t="s">
        <v>180</v>
      </c>
      <c r="C15" s="31" t="s">
        <v>181</v>
      </c>
      <c r="D15" s="31" t="s">
        <v>182</v>
      </c>
      <c r="E15" s="5" t="s">
        <v>4</v>
      </c>
      <c r="F15" s="5"/>
      <c r="G15" s="5"/>
      <c r="H15" s="5"/>
      <c r="I15" s="5"/>
      <c r="J15" s="5"/>
      <c r="K15" s="5"/>
      <c r="L15" s="6">
        <v>0</v>
      </c>
      <c r="M15" s="6">
        <v>28832200</v>
      </c>
      <c r="N15" s="6">
        <v>28832200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12529860.949999999</v>
      </c>
      <c r="AC15" s="6">
        <v>12381302.289999999</v>
      </c>
      <c r="AD15" s="6">
        <v>0</v>
      </c>
      <c r="AE15" s="6">
        <v>0</v>
      </c>
      <c r="AF15" s="6">
        <v>12381302.289999999</v>
      </c>
      <c r="AG15" s="6">
        <v>0</v>
      </c>
      <c r="AH15" s="7">
        <v>0.42942620715727553</v>
      </c>
      <c r="AI15" s="6">
        <v>0</v>
      </c>
      <c r="AJ15" s="7">
        <v>0.42942620715727553</v>
      </c>
      <c r="AK15" s="6">
        <v>0</v>
      </c>
      <c r="AL15" s="43">
        <f t="shared" si="0"/>
        <v>42.94262071572755</v>
      </c>
    </row>
    <row r="16" spans="1:38" ht="41.25" customHeight="1" outlineLevel="4" x14ac:dyDescent="0.25">
      <c r="A16" s="4" t="s">
        <v>5</v>
      </c>
      <c r="B16" s="31" t="s">
        <v>180</v>
      </c>
      <c r="C16" s="31" t="s">
        <v>181</v>
      </c>
      <c r="D16" s="31" t="s">
        <v>182</v>
      </c>
      <c r="E16" s="5" t="s">
        <v>4</v>
      </c>
      <c r="F16" s="5">
        <v>80020</v>
      </c>
      <c r="G16" s="5"/>
      <c r="H16" s="5"/>
      <c r="I16" s="5"/>
      <c r="J16" s="5"/>
      <c r="K16" s="5"/>
      <c r="L16" s="6">
        <v>0</v>
      </c>
      <c r="M16" s="6">
        <v>1451097</v>
      </c>
      <c r="N16" s="6">
        <v>1451097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645899.6</v>
      </c>
      <c r="AC16" s="6">
        <v>645899.6</v>
      </c>
      <c r="AD16" s="6">
        <v>0</v>
      </c>
      <c r="AE16" s="6">
        <v>0</v>
      </c>
      <c r="AF16" s="6">
        <v>645899.6</v>
      </c>
      <c r="AG16" s="6">
        <v>0</v>
      </c>
      <c r="AH16" s="7">
        <v>0.44511125031614013</v>
      </c>
      <c r="AI16" s="6">
        <v>0</v>
      </c>
      <c r="AJ16" s="7">
        <v>0.44511125031614013</v>
      </c>
      <c r="AK16" s="6">
        <v>0</v>
      </c>
      <c r="AL16" s="43">
        <f t="shared" si="0"/>
        <v>44.511125031614014</v>
      </c>
    </row>
    <row r="17" spans="1:38" ht="66" customHeight="1" outlineLevel="4" x14ac:dyDescent="0.25">
      <c r="A17" s="4" t="s">
        <v>251</v>
      </c>
      <c r="B17" s="31" t="s">
        <v>180</v>
      </c>
      <c r="C17" s="31" t="s">
        <v>181</v>
      </c>
      <c r="D17" s="31" t="s">
        <v>182</v>
      </c>
      <c r="E17" s="5" t="s">
        <v>4</v>
      </c>
      <c r="F17" s="5">
        <v>80020</v>
      </c>
      <c r="G17" s="5">
        <v>100</v>
      </c>
      <c r="H17" s="5"/>
      <c r="I17" s="5"/>
      <c r="J17" s="5"/>
      <c r="K17" s="5"/>
      <c r="L17" s="6">
        <v>0</v>
      </c>
      <c r="M17" s="6">
        <v>1451097</v>
      </c>
      <c r="N17" s="6">
        <v>1451097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645899.6</v>
      </c>
      <c r="AC17" s="6">
        <v>645899.6</v>
      </c>
      <c r="AD17" s="6">
        <v>0</v>
      </c>
      <c r="AE17" s="6">
        <v>0</v>
      </c>
      <c r="AF17" s="6">
        <v>645899.6</v>
      </c>
      <c r="AG17" s="6">
        <v>0</v>
      </c>
      <c r="AH17" s="7">
        <v>0.44511125031614013</v>
      </c>
      <c r="AI17" s="6">
        <v>0</v>
      </c>
      <c r="AJ17" s="7">
        <v>0.44511125031614013</v>
      </c>
      <c r="AK17" s="6">
        <v>0</v>
      </c>
      <c r="AL17" s="43">
        <f t="shared" si="0"/>
        <v>44.511125031614014</v>
      </c>
    </row>
    <row r="18" spans="1:38" ht="28.5" customHeight="1" outlineLevel="5" x14ac:dyDescent="0.25">
      <c r="A18" s="4" t="s">
        <v>6</v>
      </c>
      <c r="B18" s="31" t="s">
        <v>180</v>
      </c>
      <c r="C18" s="31" t="s">
        <v>181</v>
      </c>
      <c r="D18" s="31" t="s">
        <v>182</v>
      </c>
      <c r="E18" s="5" t="s">
        <v>4</v>
      </c>
      <c r="F18" s="5">
        <v>80020</v>
      </c>
      <c r="G18" s="5" t="s">
        <v>7</v>
      </c>
      <c r="H18" s="5"/>
      <c r="I18" s="5"/>
      <c r="J18" s="5"/>
      <c r="K18" s="5"/>
      <c r="L18" s="6">
        <v>0</v>
      </c>
      <c r="M18" s="6">
        <v>1451097</v>
      </c>
      <c r="N18" s="6">
        <v>1451097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645899.6</v>
      </c>
      <c r="AC18" s="6">
        <v>645899.6</v>
      </c>
      <c r="AD18" s="6">
        <v>0</v>
      </c>
      <c r="AE18" s="6">
        <v>0</v>
      </c>
      <c r="AF18" s="6">
        <v>645899.6</v>
      </c>
      <c r="AG18" s="6">
        <v>0</v>
      </c>
      <c r="AH18" s="7">
        <v>0.44511125031614013</v>
      </c>
      <c r="AI18" s="6">
        <v>0</v>
      </c>
      <c r="AJ18" s="7">
        <v>0.44511125031614013</v>
      </c>
      <c r="AK18" s="6">
        <v>0</v>
      </c>
      <c r="AL18" s="43">
        <f t="shared" si="0"/>
        <v>44.511125031614014</v>
      </c>
    </row>
    <row r="19" spans="1:38" ht="38.25" outlineLevel="4" x14ac:dyDescent="0.25">
      <c r="A19" s="4" t="s">
        <v>8</v>
      </c>
      <c r="B19" s="31" t="s">
        <v>180</v>
      </c>
      <c r="C19" s="31" t="s">
        <v>181</v>
      </c>
      <c r="D19" s="31" t="s">
        <v>182</v>
      </c>
      <c r="E19" s="5" t="s">
        <v>4</v>
      </c>
      <c r="F19" s="5">
        <v>80040</v>
      </c>
      <c r="G19" s="5"/>
      <c r="H19" s="5"/>
      <c r="I19" s="5"/>
      <c r="J19" s="5"/>
      <c r="K19" s="5"/>
      <c r="L19" s="6">
        <v>0</v>
      </c>
      <c r="M19" s="6">
        <v>22142703</v>
      </c>
      <c r="N19" s="6">
        <v>22142703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9442655.9900000002</v>
      </c>
      <c r="AC19" s="6">
        <v>9294397.3300000001</v>
      </c>
      <c r="AD19" s="6">
        <v>0</v>
      </c>
      <c r="AE19" s="6">
        <v>0</v>
      </c>
      <c r="AF19" s="6">
        <v>9294397.3300000001</v>
      </c>
      <c r="AG19" s="6">
        <v>0</v>
      </c>
      <c r="AH19" s="7">
        <v>0.41974989819445258</v>
      </c>
      <c r="AI19" s="6">
        <v>0</v>
      </c>
      <c r="AJ19" s="7">
        <v>0.41974989819445258</v>
      </c>
      <c r="AK19" s="6">
        <v>0</v>
      </c>
      <c r="AL19" s="43">
        <f t="shared" si="0"/>
        <v>41.974989819445256</v>
      </c>
    </row>
    <row r="20" spans="1:38" ht="66" customHeight="1" outlineLevel="4" x14ac:dyDescent="0.25">
      <c r="A20" s="4" t="s">
        <v>251</v>
      </c>
      <c r="B20" s="31" t="s">
        <v>180</v>
      </c>
      <c r="C20" s="31" t="s">
        <v>181</v>
      </c>
      <c r="D20" s="31" t="s">
        <v>182</v>
      </c>
      <c r="E20" s="5" t="s">
        <v>4</v>
      </c>
      <c r="F20" s="5">
        <v>80040</v>
      </c>
      <c r="G20" s="5">
        <v>100</v>
      </c>
      <c r="H20" s="5"/>
      <c r="I20" s="5"/>
      <c r="J20" s="5"/>
      <c r="K20" s="5"/>
      <c r="L20" s="6">
        <v>0</v>
      </c>
      <c r="M20" s="6">
        <v>17141325.75</v>
      </c>
      <c r="N20" s="6">
        <v>17141325.75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7045443.9900000002</v>
      </c>
      <c r="AC20" s="6">
        <v>6954435.3200000003</v>
      </c>
      <c r="AD20" s="6">
        <v>0</v>
      </c>
      <c r="AE20" s="6">
        <v>0</v>
      </c>
      <c r="AF20" s="6">
        <v>6954435.3200000003</v>
      </c>
      <c r="AG20" s="6">
        <v>0</v>
      </c>
      <c r="AH20" s="7">
        <v>0.40571163639428531</v>
      </c>
      <c r="AI20" s="6">
        <v>0</v>
      </c>
      <c r="AJ20" s="7">
        <v>0.40571163639428531</v>
      </c>
      <c r="AK20" s="6">
        <v>0</v>
      </c>
      <c r="AL20" s="43">
        <f t="shared" si="0"/>
        <v>40.571163639428534</v>
      </c>
    </row>
    <row r="21" spans="1:38" ht="30" customHeight="1" outlineLevel="5" x14ac:dyDescent="0.25">
      <c r="A21" s="4" t="s">
        <v>6</v>
      </c>
      <c r="B21" s="31" t="s">
        <v>180</v>
      </c>
      <c r="C21" s="31" t="s">
        <v>181</v>
      </c>
      <c r="D21" s="31" t="s">
        <v>182</v>
      </c>
      <c r="E21" s="5" t="s">
        <v>4</v>
      </c>
      <c r="F21" s="5">
        <v>80040</v>
      </c>
      <c r="G21" s="5" t="s">
        <v>7</v>
      </c>
      <c r="H21" s="5"/>
      <c r="I21" s="5"/>
      <c r="J21" s="5"/>
      <c r="K21" s="5"/>
      <c r="L21" s="6">
        <v>0</v>
      </c>
      <c r="M21" s="6">
        <v>17141325.75</v>
      </c>
      <c r="N21" s="6">
        <v>17141325.75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7045443.9900000002</v>
      </c>
      <c r="AC21" s="6">
        <v>6954435.3200000003</v>
      </c>
      <c r="AD21" s="6">
        <v>0</v>
      </c>
      <c r="AE21" s="6">
        <v>0</v>
      </c>
      <c r="AF21" s="6">
        <v>6954435.3200000003</v>
      </c>
      <c r="AG21" s="6">
        <v>0</v>
      </c>
      <c r="AH21" s="7">
        <v>0.40571163639428531</v>
      </c>
      <c r="AI21" s="6">
        <v>0</v>
      </c>
      <c r="AJ21" s="7">
        <v>0.40571163639428531</v>
      </c>
      <c r="AK21" s="6">
        <v>0</v>
      </c>
      <c r="AL21" s="43">
        <f t="shared" si="0"/>
        <v>40.571163639428534</v>
      </c>
    </row>
    <row r="22" spans="1:38" ht="29.25" customHeight="1" outlineLevel="5" x14ac:dyDescent="0.25">
      <c r="A22" s="4" t="s">
        <v>252</v>
      </c>
      <c r="B22" s="31" t="s">
        <v>180</v>
      </c>
      <c r="C22" s="31" t="s">
        <v>181</v>
      </c>
      <c r="D22" s="31" t="s">
        <v>182</v>
      </c>
      <c r="E22" s="5" t="s">
        <v>4</v>
      </c>
      <c r="F22" s="5">
        <v>80040</v>
      </c>
      <c r="G22" s="5">
        <v>200</v>
      </c>
      <c r="H22" s="5"/>
      <c r="I22" s="5"/>
      <c r="J22" s="5"/>
      <c r="K22" s="5"/>
      <c r="L22" s="6">
        <v>0</v>
      </c>
      <c r="M22" s="6">
        <v>4194879</v>
      </c>
      <c r="N22" s="6">
        <v>4194879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1940749.01</v>
      </c>
      <c r="AC22" s="6">
        <v>1940395.76</v>
      </c>
      <c r="AD22" s="6">
        <v>0</v>
      </c>
      <c r="AE22" s="6">
        <v>0</v>
      </c>
      <c r="AF22" s="6">
        <v>1940395.76</v>
      </c>
      <c r="AG22" s="6">
        <v>0</v>
      </c>
      <c r="AH22" s="7">
        <v>0.46256298691809705</v>
      </c>
      <c r="AI22" s="6">
        <v>0</v>
      </c>
      <c r="AJ22" s="7">
        <v>0.46256298691809705</v>
      </c>
      <c r="AK22" s="6">
        <v>0</v>
      </c>
      <c r="AL22" s="43">
        <f t="shared" si="0"/>
        <v>46.256298691809704</v>
      </c>
    </row>
    <row r="23" spans="1:38" ht="40.5" customHeight="1" outlineLevel="5" x14ac:dyDescent="0.25">
      <c r="A23" s="4" t="s">
        <v>9</v>
      </c>
      <c r="B23" s="31" t="s">
        <v>180</v>
      </c>
      <c r="C23" s="31" t="s">
        <v>181</v>
      </c>
      <c r="D23" s="31" t="s">
        <v>182</v>
      </c>
      <c r="E23" s="5" t="s">
        <v>4</v>
      </c>
      <c r="F23" s="5">
        <v>80040</v>
      </c>
      <c r="G23" s="5" t="s">
        <v>10</v>
      </c>
      <c r="H23" s="5"/>
      <c r="I23" s="5"/>
      <c r="J23" s="5"/>
      <c r="K23" s="5"/>
      <c r="L23" s="6">
        <v>0</v>
      </c>
      <c r="M23" s="6">
        <v>4194879</v>
      </c>
      <c r="N23" s="6">
        <v>4194879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1940749.01</v>
      </c>
      <c r="AC23" s="6">
        <v>1940395.76</v>
      </c>
      <c r="AD23" s="6">
        <v>0</v>
      </c>
      <c r="AE23" s="6">
        <v>0</v>
      </c>
      <c r="AF23" s="6">
        <v>1940395.76</v>
      </c>
      <c r="AG23" s="6">
        <v>0</v>
      </c>
      <c r="AH23" s="7">
        <v>0.46256298691809705</v>
      </c>
      <c r="AI23" s="6">
        <v>0</v>
      </c>
      <c r="AJ23" s="7">
        <v>0.46256298691809705</v>
      </c>
      <c r="AK23" s="6">
        <v>0</v>
      </c>
      <c r="AL23" s="43">
        <f t="shared" si="0"/>
        <v>46.256298691809704</v>
      </c>
    </row>
    <row r="24" spans="1:38" ht="25.5" outlineLevel="5" x14ac:dyDescent="0.25">
      <c r="A24" s="4" t="s">
        <v>253</v>
      </c>
      <c r="B24" s="31" t="s">
        <v>180</v>
      </c>
      <c r="C24" s="31" t="s">
        <v>181</v>
      </c>
      <c r="D24" s="31" t="s">
        <v>182</v>
      </c>
      <c r="E24" s="5" t="s">
        <v>4</v>
      </c>
      <c r="F24" s="5">
        <v>80040</v>
      </c>
      <c r="G24" s="5">
        <v>300</v>
      </c>
      <c r="H24" s="5"/>
      <c r="I24" s="5"/>
      <c r="J24" s="5"/>
      <c r="K24" s="5"/>
      <c r="L24" s="6">
        <v>0</v>
      </c>
      <c r="M24" s="6">
        <v>42498.25</v>
      </c>
      <c r="N24" s="6">
        <v>42498.25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28367.99</v>
      </c>
      <c r="AC24" s="6">
        <v>42498.25</v>
      </c>
      <c r="AD24" s="6">
        <v>0</v>
      </c>
      <c r="AE24" s="6">
        <v>0</v>
      </c>
      <c r="AF24" s="6">
        <v>42498.25</v>
      </c>
      <c r="AG24" s="6">
        <v>0</v>
      </c>
      <c r="AH24" s="7">
        <v>1</v>
      </c>
      <c r="AI24" s="6">
        <v>0</v>
      </c>
      <c r="AJ24" s="7">
        <v>1</v>
      </c>
      <c r="AK24" s="6">
        <v>0</v>
      </c>
      <c r="AL24" s="43">
        <f t="shared" si="0"/>
        <v>100</v>
      </c>
    </row>
    <row r="25" spans="1:38" ht="28.5" customHeight="1" outlineLevel="5" x14ac:dyDescent="0.25">
      <c r="A25" s="4" t="s">
        <v>11</v>
      </c>
      <c r="B25" s="31" t="s">
        <v>180</v>
      </c>
      <c r="C25" s="31" t="s">
        <v>181</v>
      </c>
      <c r="D25" s="31" t="s">
        <v>182</v>
      </c>
      <c r="E25" s="5" t="s">
        <v>4</v>
      </c>
      <c r="F25" s="5">
        <v>80040</v>
      </c>
      <c r="G25" s="5" t="s">
        <v>12</v>
      </c>
      <c r="H25" s="5"/>
      <c r="I25" s="5"/>
      <c r="J25" s="5"/>
      <c r="K25" s="5"/>
      <c r="L25" s="6">
        <v>0</v>
      </c>
      <c r="M25" s="6">
        <v>42498.25</v>
      </c>
      <c r="N25" s="6">
        <v>42498.25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28367.99</v>
      </c>
      <c r="AC25" s="6">
        <v>42498.25</v>
      </c>
      <c r="AD25" s="6">
        <v>0</v>
      </c>
      <c r="AE25" s="6">
        <v>0</v>
      </c>
      <c r="AF25" s="6">
        <v>42498.25</v>
      </c>
      <c r="AG25" s="6">
        <v>0</v>
      </c>
      <c r="AH25" s="7">
        <v>1</v>
      </c>
      <c r="AI25" s="6">
        <v>0</v>
      </c>
      <c r="AJ25" s="7">
        <v>1</v>
      </c>
      <c r="AK25" s="6">
        <v>0</v>
      </c>
      <c r="AL25" s="43">
        <f t="shared" si="0"/>
        <v>100</v>
      </c>
    </row>
    <row r="26" spans="1:38" outlineLevel="5" x14ac:dyDescent="0.25">
      <c r="A26" s="4" t="s">
        <v>254</v>
      </c>
      <c r="B26" s="31" t="s">
        <v>180</v>
      </c>
      <c r="C26" s="31" t="s">
        <v>181</v>
      </c>
      <c r="D26" s="31" t="s">
        <v>182</v>
      </c>
      <c r="E26" s="5" t="s">
        <v>4</v>
      </c>
      <c r="F26" s="5">
        <v>80040</v>
      </c>
      <c r="G26" s="5">
        <v>800</v>
      </c>
      <c r="H26" s="5"/>
      <c r="I26" s="5"/>
      <c r="J26" s="5"/>
      <c r="K26" s="5"/>
      <c r="L26" s="6">
        <v>0</v>
      </c>
      <c r="M26" s="6">
        <v>764000</v>
      </c>
      <c r="N26" s="6">
        <v>764000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428095</v>
      </c>
      <c r="AC26" s="6">
        <v>357068</v>
      </c>
      <c r="AD26" s="6">
        <v>0</v>
      </c>
      <c r="AE26" s="6">
        <v>0</v>
      </c>
      <c r="AF26" s="6">
        <v>357068</v>
      </c>
      <c r="AG26" s="6">
        <v>0</v>
      </c>
      <c r="AH26" s="7">
        <v>0.46736649214659687</v>
      </c>
      <c r="AI26" s="6">
        <v>0</v>
      </c>
      <c r="AJ26" s="7">
        <v>0.46736649214659687</v>
      </c>
      <c r="AK26" s="6">
        <v>0</v>
      </c>
      <c r="AL26" s="43">
        <f t="shared" si="0"/>
        <v>46.736649214659685</v>
      </c>
    </row>
    <row r="27" spans="1:38" ht="14.25" customHeight="1" outlineLevel="5" x14ac:dyDescent="0.25">
      <c r="A27" s="4" t="s">
        <v>13</v>
      </c>
      <c r="B27" s="31" t="s">
        <v>180</v>
      </c>
      <c r="C27" s="31" t="s">
        <v>181</v>
      </c>
      <c r="D27" s="31" t="s">
        <v>182</v>
      </c>
      <c r="E27" s="5" t="s">
        <v>4</v>
      </c>
      <c r="F27" s="5">
        <v>80040</v>
      </c>
      <c r="G27" s="5" t="s">
        <v>14</v>
      </c>
      <c r="H27" s="5"/>
      <c r="I27" s="5"/>
      <c r="J27" s="5"/>
      <c r="K27" s="5"/>
      <c r="L27" s="6">
        <v>0</v>
      </c>
      <c r="M27" s="6">
        <v>764000</v>
      </c>
      <c r="N27" s="6">
        <v>764000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428095</v>
      </c>
      <c r="AC27" s="6">
        <v>357068</v>
      </c>
      <c r="AD27" s="6">
        <v>0</v>
      </c>
      <c r="AE27" s="6">
        <v>0</v>
      </c>
      <c r="AF27" s="6">
        <v>357068</v>
      </c>
      <c r="AG27" s="6">
        <v>0</v>
      </c>
      <c r="AH27" s="7">
        <v>0.46736649214659687</v>
      </c>
      <c r="AI27" s="6">
        <v>0</v>
      </c>
      <c r="AJ27" s="7">
        <v>0.46736649214659687</v>
      </c>
      <c r="AK27" s="6">
        <v>0</v>
      </c>
      <c r="AL27" s="43">
        <f t="shared" si="0"/>
        <v>46.736649214659685</v>
      </c>
    </row>
    <row r="28" spans="1:38" ht="38.25" customHeight="1" outlineLevel="4" x14ac:dyDescent="0.25">
      <c r="A28" s="4" t="s">
        <v>15</v>
      </c>
      <c r="B28" s="31" t="s">
        <v>180</v>
      </c>
      <c r="C28" s="31" t="s">
        <v>181</v>
      </c>
      <c r="D28" s="31" t="s">
        <v>182</v>
      </c>
      <c r="E28" s="5" t="s">
        <v>4</v>
      </c>
      <c r="F28" s="5">
        <v>80720</v>
      </c>
      <c r="G28" s="5"/>
      <c r="H28" s="5"/>
      <c r="I28" s="5"/>
      <c r="J28" s="5"/>
      <c r="K28" s="5"/>
      <c r="L28" s="6">
        <v>0</v>
      </c>
      <c r="M28" s="6">
        <v>5237600</v>
      </c>
      <c r="N28" s="6">
        <v>5237600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2441005.36</v>
      </c>
      <c r="AC28" s="6">
        <v>2441005.36</v>
      </c>
      <c r="AD28" s="6">
        <v>0</v>
      </c>
      <c r="AE28" s="6">
        <v>0</v>
      </c>
      <c r="AF28" s="6">
        <v>2441005.36</v>
      </c>
      <c r="AG28" s="6">
        <v>0</v>
      </c>
      <c r="AH28" s="7">
        <v>0.46605417748587141</v>
      </c>
      <c r="AI28" s="6">
        <v>0</v>
      </c>
      <c r="AJ28" s="7">
        <v>0.46605417748587141</v>
      </c>
      <c r="AK28" s="6">
        <v>0</v>
      </c>
      <c r="AL28" s="43">
        <f t="shared" si="0"/>
        <v>46.605417748587136</v>
      </c>
    </row>
    <row r="29" spans="1:38" ht="38.25" outlineLevel="4" x14ac:dyDescent="0.25">
      <c r="A29" s="4" t="s">
        <v>255</v>
      </c>
      <c r="B29" s="31" t="s">
        <v>180</v>
      </c>
      <c r="C29" s="31" t="s">
        <v>181</v>
      </c>
      <c r="D29" s="31" t="s">
        <v>182</v>
      </c>
      <c r="E29" s="5" t="s">
        <v>4</v>
      </c>
      <c r="F29" s="5">
        <v>80720</v>
      </c>
      <c r="G29" s="5">
        <v>600</v>
      </c>
      <c r="H29" s="5"/>
      <c r="I29" s="5"/>
      <c r="J29" s="5"/>
      <c r="K29" s="5"/>
      <c r="L29" s="6">
        <v>0</v>
      </c>
      <c r="M29" s="6">
        <v>5237600</v>
      </c>
      <c r="N29" s="6">
        <v>5237600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2441005.36</v>
      </c>
      <c r="AC29" s="6">
        <v>2441005.36</v>
      </c>
      <c r="AD29" s="6">
        <v>0</v>
      </c>
      <c r="AE29" s="6">
        <v>0</v>
      </c>
      <c r="AF29" s="6">
        <v>2441005.36</v>
      </c>
      <c r="AG29" s="6">
        <v>0</v>
      </c>
      <c r="AH29" s="7">
        <v>0.46605417748587141</v>
      </c>
      <c r="AI29" s="6">
        <v>0</v>
      </c>
      <c r="AJ29" s="7">
        <v>0.46605417748587141</v>
      </c>
      <c r="AK29" s="6">
        <v>0</v>
      </c>
      <c r="AL29" s="43">
        <f t="shared" si="0"/>
        <v>46.605417748587136</v>
      </c>
    </row>
    <row r="30" spans="1:38" ht="17.25" customHeight="1" outlineLevel="5" x14ac:dyDescent="0.25">
      <c r="A30" s="4" t="s">
        <v>16</v>
      </c>
      <c r="B30" s="31" t="s">
        <v>180</v>
      </c>
      <c r="C30" s="31" t="s">
        <v>181</v>
      </c>
      <c r="D30" s="31" t="s">
        <v>182</v>
      </c>
      <c r="E30" s="5" t="s">
        <v>4</v>
      </c>
      <c r="F30" s="5">
        <v>80720</v>
      </c>
      <c r="G30" s="5" t="s">
        <v>17</v>
      </c>
      <c r="H30" s="5"/>
      <c r="I30" s="5"/>
      <c r="J30" s="5"/>
      <c r="K30" s="5"/>
      <c r="L30" s="6">
        <v>0</v>
      </c>
      <c r="M30" s="6">
        <v>5237600</v>
      </c>
      <c r="N30" s="6">
        <v>5237600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2441005.36</v>
      </c>
      <c r="AC30" s="6">
        <v>2441005.36</v>
      </c>
      <c r="AD30" s="6">
        <v>0</v>
      </c>
      <c r="AE30" s="6">
        <v>0</v>
      </c>
      <c r="AF30" s="6">
        <v>2441005.36</v>
      </c>
      <c r="AG30" s="6">
        <v>0</v>
      </c>
      <c r="AH30" s="7">
        <v>0.46605417748587141</v>
      </c>
      <c r="AI30" s="6">
        <v>0</v>
      </c>
      <c r="AJ30" s="7">
        <v>0.46605417748587141</v>
      </c>
      <c r="AK30" s="6">
        <v>0</v>
      </c>
      <c r="AL30" s="43">
        <f t="shared" si="0"/>
        <v>46.605417748587136</v>
      </c>
    </row>
    <row r="31" spans="1:38" ht="66.75" customHeight="1" outlineLevel="4" x14ac:dyDescent="0.25">
      <c r="A31" s="4" t="s">
        <v>18</v>
      </c>
      <c r="B31" s="31" t="s">
        <v>180</v>
      </c>
      <c r="C31" s="31" t="s">
        <v>181</v>
      </c>
      <c r="D31" s="31" t="s">
        <v>182</v>
      </c>
      <c r="E31" s="5" t="s">
        <v>4</v>
      </c>
      <c r="F31" s="5">
        <v>84400</v>
      </c>
      <c r="G31" s="5"/>
      <c r="H31" s="5"/>
      <c r="I31" s="5"/>
      <c r="J31" s="5"/>
      <c r="K31" s="5"/>
      <c r="L31" s="6">
        <v>0</v>
      </c>
      <c r="M31" s="6">
        <v>800</v>
      </c>
      <c r="N31" s="6">
        <v>800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300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7">
        <v>0</v>
      </c>
      <c r="AI31" s="6">
        <v>0</v>
      </c>
      <c r="AJ31" s="7">
        <v>0</v>
      </c>
      <c r="AK31" s="6">
        <v>0</v>
      </c>
      <c r="AL31" s="43">
        <f t="shared" si="0"/>
        <v>0</v>
      </c>
    </row>
    <row r="32" spans="1:38" ht="27" customHeight="1" outlineLevel="4" x14ac:dyDescent="0.25">
      <c r="A32" s="4" t="s">
        <v>252</v>
      </c>
      <c r="B32" s="31" t="s">
        <v>180</v>
      </c>
      <c r="C32" s="31" t="s">
        <v>181</v>
      </c>
      <c r="D32" s="31" t="s">
        <v>182</v>
      </c>
      <c r="E32" s="5" t="s">
        <v>4</v>
      </c>
      <c r="F32" s="5">
        <v>84400</v>
      </c>
      <c r="G32" s="5">
        <v>200</v>
      </c>
      <c r="H32" s="5"/>
      <c r="I32" s="5"/>
      <c r="J32" s="5"/>
      <c r="K32" s="5"/>
      <c r="L32" s="6">
        <v>0</v>
      </c>
      <c r="M32" s="6">
        <v>800</v>
      </c>
      <c r="N32" s="6">
        <v>800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300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7">
        <v>0</v>
      </c>
      <c r="AI32" s="6">
        <v>0</v>
      </c>
      <c r="AJ32" s="7">
        <v>0</v>
      </c>
      <c r="AK32" s="6">
        <v>0</v>
      </c>
      <c r="AL32" s="43">
        <f t="shared" si="0"/>
        <v>0</v>
      </c>
    </row>
    <row r="33" spans="1:38" ht="38.25" customHeight="1" outlineLevel="5" x14ac:dyDescent="0.25">
      <c r="A33" s="4" t="s">
        <v>9</v>
      </c>
      <c r="B33" s="31" t="s">
        <v>180</v>
      </c>
      <c r="C33" s="31" t="s">
        <v>181</v>
      </c>
      <c r="D33" s="31" t="s">
        <v>182</v>
      </c>
      <c r="E33" s="5" t="s">
        <v>4</v>
      </c>
      <c r="F33" s="5">
        <v>84400</v>
      </c>
      <c r="G33" s="5" t="s">
        <v>10</v>
      </c>
      <c r="H33" s="5"/>
      <c r="I33" s="5"/>
      <c r="J33" s="5"/>
      <c r="K33" s="5"/>
      <c r="L33" s="6">
        <v>0</v>
      </c>
      <c r="M33" s="6">
        <v>800</v>
      </c>
      <c r="N33" s="6">
        <v>800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300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7">
        <v>0</v>
      </c>
      <c r="AI33" s="6">
        <v>0</v>
      </c>
      <c r="AJ33" s="7">
        <v>0</v>
      </c>
      <c r="AK33" s="6">
        <v>0</v>
      </c>
      <c r="AL33" s="43">
        <f t="shared" si="0"/>
        <v>0</v>
      </c>
    </row>
    <row r="34" spans="1:38" ht="27.75" customHeight="1" outlineLevel="3" x14ac:dyDescent="0.25">
      <c r="A34" s="4" t="s">
        <v>19</v>
      </c>
      <c r="B34" s="31" t="s">
        <v>180</v>
      </c>
      <c r="C34" s="31" t="s">
        <v>181</v>
      </c>
      <c r="D34" s="31" t="s">
        <v>182</v>
      </c>
      <c r="E34" s="5" t="s">
        <v>20</v>
      </c>
      <c r="F34" s="5"/>
      <c r="G34" s="5"/>
      <c r="H34" s="5"/>
      <c r="I34" s="5"/>
      <c r="J34" s="5"/>
      <c r="K34" s="5"/>
      <c r="L34" s="6">
        <v>0</v>
      </c>
      <c r="M34" s="6">
        <v>4119600</v>
      </c>
      <c r="N34" s="6">
        <v>4119600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1126608.99</v>
      </c>
      <c r="AC34" s="6">
        <v>1092769.18</v>
      </c>
      <c r="AD34" s="6">
        <v>0</v>
      </c>
      <c r="AE34" s="6">
        <v>0</v>
      </c>
      <c r="AF34" s="6">
        <v>1092769.18</v>
      </c>
      <c r="AG34" s="6">
        <v>0</v>
      </c>
      <c r="AH34" s="7">
        <v>0.26526099135838432</v>
      </c>
      <c r="AI34" s="6">
        <v>0</v>
      </c>
      <c r="AJ34" s="7">
        <v>0.26526099135838432</v>
      </c>
      <c r="AK34" s="6">
        <v>0</v>
      </c>
      <c r="AL34" s="43">
        <f t="shared" si="0"/>
        <v>26.526099135838425</v>
      </c>
    </row>
    <row r="35" spans="1:38" ht="38.25" outlineLevel="4" x14ac:dyDescent="0.25">
      <c r="A35" s="4" t="s">
        <v>8</v>
      </c>
      <c r="B35" s="31" t="s">
        <v>180</v>
      </c>
      <c r="C35" s="31" t="s">
        <v>181</v>
      </c>
      <c r="D35" s="31" t="s">
        <v>182</v>
      </c>
      <c r="E35" s="5" t="s">
        <v>20</v>
      </c>
      <c r="F35" s="5">
        <v>80040</v>
      </c>
      <c r="G35" s="5"/>
      <c r="H35" s="5"/>
      <c r="I35" s="5"/>
      <c r="J35" s="5"/>
      <c r="K35" s="5"/>
      <c r="L35" s="6">
        <v>0</v>
      </c>
      <c r="M35" s="6">
        <v>2396600</v>
      </c>
      <c r="N35" s="6">
        <v>2396600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963680.13</v>
      </c>
      <c r="AC35" s="6">
        <v>929840.32</v>
      </c>
      <c r="AD35" s="6">
        <v>0</v>
      </c>
      <c r="AE35" s="6">
        <v>0</v>
      </c>
      <c r="AF35" s="6">
        <v>929840.32</v>
      </c>
      <c r="AG35" s="6">
        <v>0</v>
      </c>
      <c r="AH35" s="7">
        <v>0.38798310940499042</v>
      </c>
      <c r="AI35" s="6">
        <v>0</v>
      </c>
      <c r="AJ35" s="7">
        <v>0.38798310940499042</v>
      </c>
      <c r="AK35" s="6">
        <v>0</v>
      </c>
      <c r="AL35" s="43">
        <f t="shared" si="0"/>
        <v>38.798310940499036</v>
      </c>
    </row>
    <row r="36" spans="1:38" ht="66.75" customHeight="1" outlineLevel="4" x14ac:dyDescent="0.25">
      <c r="A36" s="4" t="s">
        <v>251</v>
      </c>
      <c r="B36" s="31" t="s">
        <v>180</v>
      </c>
      <c r="C36" s="31" t="s">
        <v>181</v>
      </c>
      <c r="D36" s="31" t="s">
        <v>182</v>
      </c>
      <c r="E36" s="5" t="s">
        <v>20</v>
      </c>
      <c r="F36" s="5">
        <v>80040</v>
      </c>
      <c r="G36" s="5">
        <v>100</v>
      </c>
      <c r="H36" s="5"/>
      <c r="I36" s="5"/>
      <c r="J36" s="5"/>
      <c r="K36" s="5"/>
      <c r="L36" s="6">
        <v>0</v>
      </c>
      <c r="M36" s="6">
        <v>2308256</v>
      </c>
      <c r="N36" s="6">
        <v>2308256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957579.17</v>
      </c>
      <c r="AC36" s="6">
        <v>923739.36</v>
      </c>
      <c r="AD36" s="6">
        <v>0</v>
      </c>
      <c r="AE36" s="6">
        <v>0</v>
      </c>
      <c r="AF36" s="6">
        <v>923739.36</v>
      </c>
      <c r="AG36" s="6">
        <v>0</v>
      </c>
      <c r="AH36" s="7">
        <v>0.40018930309289785</v>
      </c>
      <c r="AI36" s="6">
        <v>0</v>
      </c>
      <c r="AJ36" s="7">
        <v>0.40018930309289785</v>
      </c>
      <c r="AK36" s="6">
        <v>0</v>
      </c>
      <c r="AL36" s="43">
        <f t="shared" si="0"/>
        <v>40.018930309289786</v>
      </c>
    </row>
    <row r="37" spans="1:38" ht="26.25" customHeight="1" outlineLevel="5" x14ac:dyDescent="0.25">
      <c r="A37" s="4" t="s">
        <v>6</v>
      </c>
      <c r="B37" s="31" t="s">
        <v>180</v>
      </c>
      <c r="C37" s="31" t="s">
        <v>181</v>
      </c>
      <c r="D37" s="31" t="s">
        <v>182</v>
      </c>
      <c r="E37" s="5" t="s">
        <v>20</v>
      </c>
      <c r="F37" s="5">
        <v>80040</v>
      </c>
      <c r="G37" s="5" t="s">
        <v>7</v>
      </c>
      <c r="H37" s="5"/>
      <c r="I37" s="5"/>
      <c r="J37" s="5"/>
      <c r="K37" s="5"/>
      <c r="L37" s="6">
        <v>0</v>
      </c>
      <c r="M37" s="6">
        <v>2308256</v>
      </c>
      <c r="N37" s="6">
        <v>2308256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957579.17</v>
      </c>
      <c r="AC37" s="6">
        <v>923739.36</v>
      </c>
      <c r="AD37" s="6">
        <v>0</v>
      </c>
      <c r="AE37" s="6">
        <v>0</v>
      </c>
      <c r="AF37" s="6">
        <v>923739.36</v>
      </c>
      <c r="AG37" s="6">
        <v>0</v>
      </c>
      <c r="AH37" s="7">
        <v>0.40018930309289785</v>
      </c>
      <c r="AI37" s="6">
        <v>0</v>
      </c>
      <c r="AJ37" s="7">
        <v>0.40018930309289785</v>
      </c>
      <c r="AK37" s="6">
        <v>0</v>
      </c>
      <c r="AL37" s="43">
        <f t="shared" si="0"/>
        <v>40.018930309289786</v>
      </c>
    </row>
    <row r="38" spans="1:38" ht="29.25" customHeight="1" outlineLevel="5" x14ac:dyDescent="0.25">
      <c r="A38" s="4" t="s">
        <v>252</v>
      </c>
      <c r="B38" s="31" t="s">
        <v>180</v>
      </c>
      <c r="C38" s="31" t="s">
        <v>181</v>
      </c>
      <c r="D38" s="31" t="s">
        <v>182</v>
      </c>
      <c r="E38" s="5" t="s">
        <v>20</v>
      </c>
      <c r="F38" s="5">
        <v>80040</v>
      </c>
      <c r="G38" s="5">
        <v>200</v>
      </c>
      <c r="H38" s="5"/>
      <c r="I38" s="5"/>
      <c r="J38" s="5"/>
      <c r="K38" s="5"/>
      <c r="L38" s="6">
        <v>0</v>
      </c>
      <c r="M38" s="6">
        <v>88344</v>
      </c>
      <c r="N38" s="6">
        <v>88344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6100.96</v>
      </c>
      <c r="AC38" s="6">
        <v>6100.96</v>
      </c>
      <c r="AD38" s="6">
        <v>0</v>
      </c>
      <c r="AE38" s="6">
        <v>0</v>
      </c>
      <c r="AF38" s="6">
        <v>6100.96</v>
      </c>
      <c r="AG38" s="6">
        <v>0</v>
      </c>
      <c r="AH38" s="7">
        <v>6.9059132482115371E-2</v>
      </c>
      <c r="AI38" s="6">
        <v>0</v>
      </c>
      <c r="AJ38" s="7">
        <v>6.9059132482115371E-2</v>
      </c>
      <c r="AK38" s="6">
        <v>0</v>
      </c>
      <c r="AL38" s="43">
        <f t="shared" si="0"/>
        <v>6.9059132482115366</v>
      </c>
    </row>
    <row r="39" spans="1:38" ht="41.25" customHeight="1" outlineLevel="5" x14ac:dyDescent="0.25">
      <c r="A39" s="4" t="s">
        <v>9</v>
      </c>
      <c r="B39" s="31" t="s">
        <v>180</v>
      </c>
      <c r="C39" s="31" t="s">
        <v>181</v>
      </c>
      <c r="D39" s="31" t="s">
        <v>182</v>
      </c>
      <c r="E39" s="5" t="s">
        <v>20</v>
      </c>
      <c r="F39" s="5">
        <v>80040</v>
      </c>
      <c r="G39" s="5" t="s">
        <v>10</v>
      </c>
      <c r="H39" s="5"/>
      <c r="I39" s="5"/>
      <c r="J39" s="5"/>
      <c r="K39" s="5"/>
      <c r="L39" s="6">
        <v>0</v>
      </c>
      <c r="M39" s="6">
        <v>88344</v>
      </c>
      <c r="N39" s="6">
        <v>88344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6100.96</v>
      </c>
      <c r="AC39" s="6">
        <v>6100.96</v>
      </c>
      <c r="AD39" s="6">
        <v>0</v>
      </c>
      <c r="AE39" s="6">
        <v>0</v>
      </c>
      <c r="AF39" s="6">
        <v>6100.96</v>
      </c>
      <c r="AG39" s="6">
        <v>0</v>
      </c>
      <c r="AH39" s="7">
        <v>6.9059132482115371E-2</v>
      </c>
      <c r="AI39" s="6">
        <v>0</v>
      </c>
      <c r="AJ39" s="7">
        <v>6.9059132482115371E-2</v>
      </c>
      <c r="AK39" s="6">
        <v>0</v>
      </c>
      <c r="AL39" s="43">
        <f t="shared" si="0"/>
        <v>6.9059132482115366</v>
      </c>
    </row>
    <row r="40" spans="1:38" ht="27" customHeight="1" outlineLevel="4" x14ac:dyDescent="0.25">
      <c r="A40" s="4" t="s">
        <v>21</v>
      </c>
      <c r="B40" s="31" t="s">
        <v>180</v>
      </c>
      <c r="C40" s="31" t="s">
        <v>181</v>
      </c>
      <c r="D40" s="31" t="s">
        <v>182</v>
      </c>
      <c r="E40" s="5" t="s">
        <v>20</v>
      </c>
      <c r="F40" s="5">
        <v>80070</v>
      </c>
      <c r="G40" s="5"/>
      <c r="H40" s="5"/>
      <c r="I40" s="5"/>
      <c r="J40" s="5"/>
      <c r="K40" s="5"/>
      <c r="L40" s="6">
        <v>0</v>
      </c>
      <c r="M40" s="6">
        <v>70000</v>
      </c>
      <c r="N40" s="6">
        <v>70000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30885</v>
      </c>
      <c r="AC40" s="6">
        <v>30885</v>
      </c>
      <c r="AD40" s="6">
        <v>0</v>
      </c>
      <c r="AE40" s="6">
        <v>0</v>
      </c>
      <c r="AF40" s="6">
        <v>30885</v>
      </c>
      <c r="AG40" s="6">
        <v>0</v>
      </c>
      <c r="AH40" s="7">
        <v>0.44121428571428573</v>
      </c>
      <c r="AI40" s="6">
        <v>0</v>
      </c>
      <c r="AJ40" s="7">
        <v>0.44121428571428573</v>
      </c>
      <c r="AK40" s="6">
        <v>0</v>
      </c>
      <c r="AL40" s="43">
        <f t="shared" si="0"/>
        <v>44.121428571428574</v>
      </c>
    </row>
    <row r="41" spans="1:38" ht="27" customHeight="1" outlineLevel="4" x14ac:dyDescent="0.25">
      <c r="A41" s="4" t="s">
        <v>252</v>
      </c>
      <c r="B41" s="31" t="s">
        <v>180</v>
      </c>
      <c r="C41" s="31" t="s">
        <v>181</v>
      </c>
      <c r="D41" s="31" t="s">
        <v>182</v>
      </c>
      <c r="E41" s="5" t="s">
        <v>20</v>
      </c>
      <c r="F41" s="5">
        <v>80070</v>
      </c>
      <c r="G41" s="5">
        <v>200</v>
      </c>
      <c r="H41" s="5"/>
      <c r="I41" s="5"/>
      <c r="J41" s="5"/>
      <c r="K41" s="5"/>
      <c r="L41" s="6">
        <v>0</v>
      </c>
      <c r="M41" s="6">
        <v>70000</v>
      </c>
      <c r="N41" s="6">
        <v>70000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30885</v>
      </c>
      <c r="AC41" s="6">
        <v>30885</v>
      </c>
      <c r="AD41" s="6">
        <v>0</v>
      </c>
      <c r="AE41" s="6">
        <v>0</v>
      </c>
      <c r="AF41" s="6">
        <v>30885</v>
      </c>
      <c r="AG41" s="6">
        <v>0</v>
      </c>
      <c r="AH41" s="7">
        <v>0.44121428571428573</v>
      </c>
      <c r="AI41" s="6">
        <v>0</v>
      </c>
      <c r="AJ41" s="7">
        <v>0.44121428571428573</v>
      </c>
      <c r="AK41" s="6">
        <v>0</v>
      </c>
      <c r="AL41" s="43">
        <f t="shared" si="0"/>
        <v>44.121428571428574</v>
      </c>
    </row>
    <row r="42" spans="1:38" ht="42.75" customHeight="1" outlineLevel="5" x14ac:dyDescent="0.25">
      <c r="A42" s="4" t="s">
        <v>9</v>
      </c>
      <c r="B42" s="31" t="s">
        <v>180</v>
      </c>
      <c r="C42" s="31" t="s">
        <v>181</v>
      </c>
      <c r="D42" s="31" t="s">
        <v>182</v>
      </c>
      <c r="E42" s="5" t="s">
        <v>20</v>
      </c>
      <c r="F42" s="5">
        <v>80070</v>
      </c>
      <c r="G42" s="5" t="s">
        <v>10</v>
      </c>
      <c r="H42" s="5"/>
      <c r="I42" s="5"/>
      <c r="J42" s="5"/>
      <c r="K42" s="5"/>
      <c r="L42" s="6">
        <v>0</v>
      </c>
      <c r="M42" s="6">
        <v>70000</v>
      </c>
      <c r="N42" s="6">
        <v>70000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30885</v>
      </c>
      <c r="AC42" s="6">
        <v>30885</v>
      </c>
      <c r="AD42" s="6">
        <v>0</v>
      </c>
      <c r="AE42" s="6">
        <v>0</v>
      </c>
      <c r="AF42" s="6">
        <v>30885</v>
      </c>
      <c r="AG42" s="6">
        <v>0</v>
      </c>
      <c r="AH42" s="7">
        <v>0.44121428571428573</v>
      </c>
      <c r="AI42" s="6">
        <v>0</v>
      </c>
      <c r="AJ42" s="7">
        <v>0.44121428571428573</v>
      </c>
      <c r="AK42" s="6">
        <v>0</v>
      </c>
      <c r="AL42" s="43">
        <f t="shared" si="0"/>
        <v>44.121428571428574</v>
      </c>
    </row>
    <row r="43" spans="1:38" ht="38.25" outlineLevel="4" x14ac:dyDescent="0.25">
      <c r="A43" s="4" t="s">
        <v>22</v>
      </c>
      <c r="B43" s="31" t="s">
        <v>180</v>
      </c>
      <c r="C43" s="31" t="s">
        <v>181</v>
      </c>
      <c r="D43" s="31" t="s">
        <v>182</v>
      </c>
      <c r="E43" s="5" t="s">
        <v>20</v>
      </c>
      <c r="F43" s="5">
        <v>80900</v>
      </c>
      <c r="G43" s="5"/>
      <c r="H43" s="5"/>
      <c r="I43" s="5"/>
      <c r="J43" s="5"/>
      <c r="K43" s="5"/>
      <c r="L43" s="6">
        <v>0</v>
      </c>
      <c r="M43" s="6">
        <v>183000</v>
      </c>
      <c r="N43" s="6">
        <v>183000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22014.81</v>
      </c>
      <c r="AC43" s="6">
        <v>22014.81</v>
      </c>
      <c r="AD43" s="6">
        <v>0</v>
      </c>
      <c r="AE43" s="6">
        <v>0</v>
      </c>
      <c r="AF43" s="6">
        <v>22014.81</v>
      </c>
      <c r="AG43" s="6">
        <v>0</v>
      </c>
      <c r="AH43" s="7">
        <v>0.12029950819672131</v>
      </c>
      <c r="AI43" s="6">
        <v>0</v>
      </c>
      <c r="AJ43" s="7">
        <v>0.12029950819672131</v>
      </c>
      <c r="AK43" s="6">
        <v>0</v>
      </c>
      <c r="AL43" s="43">
        <f t="shared" si="0"/>
        <v>12.029950819672132</v>
      </c>
    </row>
    <row r="44" spans="1:38" ht="29.25" customHeight="1" outlineLevel="4" x14ac:dyDescent="0.25">
      <c r="A44" s="4" t="s">
        <v>252</v>
      </c>
      <c r="B44" s="31" t="s">
        <v>180</v>
      </c>
      <c r="C44" s="31" t="s">
        <v>181</v>
      </c>
      <c r="D44" s="31" t="s">
        <v>182</v>
      </c>
      <c r="E44" s="5" t="s">
        <v>20</v>
      </c>
      <c r="F44" s="5">
        <v>80900</v>
      </c>
      <c r="G44" s="5">
        <v>200</v>
      </c>
      <c r="H44" s="5"/>
      <c r="I44" s="5"/>
      <c r="J44" s="5"/>
      <c r="K44" s="5"/>
      <c r="L44" s="6">
        <v>0</v>
      </c>
      <c r="M44" s="6">
        <v>183000</v>
      </c>
      <c r="N44" s="6">
        <v>183000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22014.81</v>
      </c>
      <c r="AC44" s="6">
        <v>22014.81</v>
      </c>
      <c r="AD44" s="6">
        <v>0</v>
      </c>
      <c r="AE44" s="6">
        <v>0</v>
      </c>
      <c r="AF44" s="6">
        <v>22014.81</v>
      </c>
      <c r="AG44" s="6">
        <v>0</v>
      </c>
      <c r="AH44" s="7">
        <v>0.12029950819672131</v>
      </c>
      <c r="AI44" s="6">
        <v>0</v>
      </c>
      <c r="AJ44" s="7">
        <v>0.12029950819672131</v>
      </c>
      <c r="AK44" s="6">
        <v>0</v>
      </c>
      <c r="AL44" s="43">
        <f t="shared" si="0"/>
        <v>12.029950819672132</v>
      </c>
    </row>
    <row r="45" spans="1:38" ht="42" customHeight="1" outlineLevel="5" x14ac:dyDescent="0.25">
      <c r="A45" s="4" t="s">
        <v>9</v>
      </c>
      <c r="B45" s="31" t="s">
        <v>180</v>
      </c>
      <c r="C45" s="31" t="s">
        <v>181</v>
      </c>
      <c r="D45" s="31" t="s">
        <v>182</v>
      </c>
      <c r="E45" s="5" t="s">
        <v>20</v>
      </c>
      <c r="F45" s="5">
        <v>80900</v>
      </c>
      <c r="G45" s="5" t="s">
        <v>10</v>
      </c>
      <c r="H45" s="5"/>
      <c r="I45" s="5"/>
      <c r="J45" s="5"/>
      <c r="K45" s="5"/>
      <c r="L45" s="6">
        <v>0</v>
      </c>
      <c r="M45" s="6">
        <v>183000</v>
      </c>
      <c r="N45" s="6">
        <v>183000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22014.81</v>
      </c>
      <c r="AC45" s="6">
        <v>22014.81</v>
      </c>
      <c r="AD45" s="6">
        <v>0</v>
      </c>
      <c r="AE45" s="6">
        <v>0</v>
      </c>
      <c r="AF45" s="6">
        <v>22014.81</v>
      </c>
      <c r="AG45" s="6">
        <v>0</v>
      </c>
      <c r="AH45" s="7">
        <v>0.12029950819672131</v>
      </c>
      <c r="AI45" s="6">
        <v>0</v>
      </c>
      <c r="AJ45" s="7">
        <v>0.12029950819672131</v>
      </c>
      <c r="AK45" s="6">
        <v>0</v>
      </c>
      <c r="AL45" s="43">
        <f t="shared" si="0"/>
        <v>12.029950819672132</v>
      </c>
    </row>
    <row r="46" spans="1:38" ht="25.5" outlineLevel="4" x14ac:dyDescent="0.25">
      <c r="A46" s="4" t="s">
        <v>23</v>
      </c>
      <c r="B46" s="31" t="s">
        <v>180</v>
      </c>
      <c r="C46" s="31" t="s">
        <v>181</v>
      </c>
      <c r="D46" s="31" t="s">
        <v>182</v>
      </c>
      <c r="E46" s="5" t="s">
        <v>20</v>
      </c>
      <c r="F46" s="5">
        <v>80910</v>
      </c>
      <c r="G46" s="5"/>
      <c r="H46" s="5"/>
      <c r="I46" s="5"/>
      <c r="J46" s="5"/>
      <c r="K46" s="5"/>
      <c r="L46" s="6">
        <v>0</v>
      </c>
      <c r="M46" s="6">
        <v>400000</v>
      </c>
      <c r="N46" s="6">
        <v>400000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43000</v>
      </c>
      <c r="AC46" s="6">
        <v>43000</v>
      </c>
      <c r="AD46" s="6">
        <v>0</v>
      </c>
      <c r="AE46" s="6">
        <v>0</v>
      </c>
      <c r="AF46" s="6">
        <v>43000</v>
      </c>
      <c r="AG46" s="6">
        <v>0</v>
      </c>
      <c r="AH46" s="7">
        <v>0.1075</v>
      </c>
      <c r="AI46" s="6">
        <v>0</v>
      </c>
      <c r="AJ46" s="7">
        <v>0.1075</v>
      </c>
      <c r="AK46" s="6">
        <v>0</v>
      </c>
      <c r="AL46" s="43">
        <f t="shared" si="0"/>
        <v>10.75</v>
      </c>
    </row>
    <row r="47" spans="1:38" ht="26.25" customHeight="1" outlineLevel="4" x14ac:dyDescent="0.25">
      <c r="A47" s="4" t="s">
        <v>252</v>
      </c>
      <c r="B47" s="31" t="s">
        <v>180</v>
      </c>
      <c r="C47" s="31" t="s">
        <v>181</v>
      </c>
      <c r="D47" s="31" t="s">
        <v>182</v>
      </c>
      <c r="E47" s="5" t="s">
        <v>20</v>
      </c>
      <c r="F47" s="5">
        <v>80910</v>
      </c>
      <c r="G47" s="5">
        <v>200</v>
      </c>
      <c r="H47" s="5"/>
      <c r="I47" s="5"/>
      <c r="J47" s="5"/>
      <c r="K47" s="5"/>
      <c r="L47" s="6">
        <v>0</v>
      </c>
      <c r="M47" s="6">
        <v>400000</v>
      </c>
      <c r="N47" s="6">
        <v>400000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43000</v>
      </c>
      <c r="AC47" s="6">
        <v>43000</v>
      </c>
      <c r="AD47" s="6">
        <v>0</v>
      </c>
      <c r="AE47" s="6">
        <v>0</v>
      </c>
      <c r="AF47" s="6">
        <v>43000</v>
      </c>
      <c r="AG47" s="6">
        <v>0</v>
      </c>
      <c r="AH47" s="7">
        <v>0.1075</v>
      </c>
      <c r="AI47" s="6">
        <v>0</v>
      </c>
      <c r="AJ47" s="7">
        <v>0.1075</v>
      </c>
      <c r="AK47" s="6">
        <v>0</v>
      </c>
      <c r="AL47" s="43">
        <f t="shared" si="0"/>
        <v>10.75</v>
      </c>
    </row>
    <row r="48" spans="1:38" ht="40.5" customHeight="1" outlineLevel="5" x14ac:dyDescent="0.25">
      <c r="A48" s="4" t="s">
        <v>9</v>
      </c>
      <c r="B48" s="31" t="s">
        <v>180</v>
      </c>
      <c r="C48" s="31" t="s">
        <v>181</v>
      </c>
      <c r="D48" s="31" t="s">
        <v>182</v>
      </c>
      <c r="E48" s="5" t="s">
        <v>20</v>
      </c>
      <c r="F48" s="5">
        <v>80910</v>
      </c>
      <c r="G48" s="5" t="s">
        <v>10</v>
      </c>
      <c r="H48" s="5"/>
      <c r="I48" s="5"/>
      <c r="J48" s="5"/>
      <c r="K48" s="5"/>
      <c r="L48" s="6">
        <v>0</v>
      </c>
      <c r="M48" s="6">
        <v>400000</v>
      </c>
      <c r="N48" s="6">
        <v>400000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43000</v>
      </c>
      <c r="AC48" s="6">
        <v>43000</v>
      </c>
      <c r="AD48" s="6">
        <v>0</v>
      </c>
      <c r="AE48" s="6">
        <v>0</v>
      </c>
      <c r="AF48" s="6">
        <v>43000</v>
      </c>
      <c r="AG48" s="6">
        <v>0</v>
      </c>
      <c r="AH48" s="7">
        <v>0.1075</v>
      </c>
      <c r="AI48" s="6">
        <v>0</v>
      </c>
      <c r="AJ48" s="7">
        <v>0.1075</v>
      </c>
      <c r="AK48" s="6">
        <v>0</v>
      </c>
      <c r="AL48" s="43">
        <f t="shared" si="0"/>
        <v>10.75</v>
      </c>
    </row>
    <row r="49" spans="1:38" ht="29.25" customHeight="1" outlineLevel="4" x14ac:dyDescent="0.25">
      <c r="A49" s="4" t="s">
        <v>24</v>
      </c>
      <c r="B49" s="31" t="s">
        <v>180</v>
      </c>
      <c r="C49" s="31" t="s">
        <v>181</v>
      </c>
      <c r="D49" s="31" t="s">
        <v>182</v>
      </c>
      <c r="E49" s="5" t="s">
        <v>20</v>
      </c>
      <c r="F49" s="5">
        <v>80920</v>
      </c>
      <c r="G49" s="5"/>
      <c r="H49" s="5"/>
      <c r="I49" s="5"/>
      <c r="J49" s="5"/>
      <c r="K49" s="5"/>
      <c r="L49" s="6">
        <v>0</v>
      </c>
      <c r="M49" s="6">
        <v>77000</v>
      </c>
      <c r="N49" s="6">
        <v>77000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23529.05</v>
      </c>
      <c r="AC49" s="6">
        <v>23529.05</v>
      </c>
      <c r="AD49" s="6">
        <v>0</v>
      </c>
      <c r="AE49" s="6">
        <v>0</v>
      </c>
      <c r="AF49" s="6">
        <v>23529.05</v>
      </c>
      <c r="AG49" s="6">
        <v>0</v>
      </c>
      <c r="AH49" s="7">
        <v>0.30557207792207791</v>
      </c>
      <c r="AI49" s="6">
        <v>0</v>
      </c>
      <c r="AJ49" s="7">
        <v>0.30557207792207791</v>
      </c>
      <c r="AK49" s="6">
        <v>0</v>
      </c>
      <c r="AL49" s="43">
        <f t="shared" si="0"/>
        <v>30.557207792207791</v>
      </c>
    </row>
    <row r="50" spans="1:38" ht="27" customHeight="1" outlineLevel="4" x14ac:dyDescent="0.25">
      <c r="A50" s="4" t="s">
        <v>252</v>
      </c>
      <c r="B50" s="31" t="s">
        <v>180</v>
      </c>
      <c r="C50" s="31" t="s">
        <v>181</v>
      </c>
      <c r="D50" s="31" t="s">
        <v>182</v>
      </c>
      <c r="E50" s="5" t="s">
        <v>20</v>
      </c>
      <c r="F50" s="5">
        <v>80920</v>
      </c>
      <c r="G50" s="5">
        <v>200</v>
      </c>
      <c r="H50" s="5"/>
      <c r="I50" s="5"/>
      <c r="J50" s="5"/>
      <c r="K50" s="5"/>
      <c r="L50" s="6">
        <v>0</v>
      </c>
      <c r="M50" s="6">
        <v>77000</v>
      </c>
      <c r="N50" s="6">
        <v>77000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23529.05</v>
      </c>
      <c r="AC50" s="6">
        <v>23529.05</v>
      </c>
      <c r="AD50" s="6">
        <v>0</v>
      </c>
      <c r="AE50" s="6">
        <v>0</v>
      </c>
      <c r="AF50" s="6">
        <v>23529.05</v>
      </c>
      <c r="AG50" s="6">
        <v>0</v>
      </c>
      <c r="AH50" s="7">
        <v>0.30557207792207791</v>
      </c>
      <c r="AI50" s="6">
        <v>0</v>
      </c>
      <c r="AJ50" s="7">
        <v>0.30557207792207791</v>
      </c>
      <c r="AK50" s="6">
        <v>0</v>
      </c>
      <c r="AL50" s="43">
        <f t="shared" si="0"/>
        <v>30.557207792207791</v>
      </c>
    </row>
    <row r="51" spans="1:38" ht="40.5" customHeight="1" outlineLevel="5" x14ac:dyDescent="0.25">
      <c r="A51" s="4" t="s">
        <v>9</v>
      </c>
      <c r="B51" s="31" t="s">
        <v>180</v>
      </c>
      <c r="C51" s="31" t="s">
        <v>181</v>
      </c>
      <c r="D51" s="31" t="s">
        <v>182</v>
      </c>
      <c r="E51" s="5" t="s">
        <v>20</v>
      </c>
      <c r="F51" s="5">
        <v>80920</v>
      </c>
      <c r="G51" s="5" t="s">
        <v>10</v>
      </c>
      <c r="H51" s="5"/>
      <c r="I51" s="5"/>
      <c r="J51" s="5"/>
      <c r="K51" s="5"/>
      <c r="L51" s="6">
        <v>0</v>
      </c>
      <c r="M51" s="6">
        <v>77000</v>
      </c>
      <c r="N51" s="6">
        <v>77000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23529.05</v>
      </c>
      <c r="AC51" s="6">
        <v>23529.05</v>
      </c>
      <c r="AD51" s="6">
        <v>0</v>
      </c>
      <c r="AE51" s="6">
        <v>0</v>
      </c>
      <c r="AF51" s="6">
        <v>23529.05</v>
      </c>
      <c r="AG51" s="6">
        <v>0</v>
      </c>
      <c r="AH51" s="7">
        <v>0.30557207792207791</v>
      </c>
      <c r="AI51" s="6">
        <v>0</v>
      </c>
      <c r="AJ51" s="7">
        <v>0.30557207792207791</v>
      </c>
      <c r="AK51" s="6">
        <v>0</v>
      </c>
      <c r="AL51" s="43">
        <f t="shared" si="0"/>
        <v>30.557207792207791</v>
      </c>
    </row>
    <row r="52" spans="1:38" ht="80.25" customHeight="1" outlineLevel="4" x14ac:dyDescent="0.25">
      <c r="A52" s="4" t="s">
        <v>25</v>
      </c>
      <c r="B52" s="31" t="s">
        <v>180</v>
      </c>
      <c r="C52" s="31" t="s">
        <v>181</v>
      </c>
      <c r="D52" s="31" t="s">
        <v>182</v>
      </c>
      <c r="E52" s="5" t="s">
        <v>20</v>
      </c>
      <c r="F52" s="5">
        <v>84310</v>
      </c>
      <c r="G52" s="5"/>
      <c r="H52" s="5"/>
      <c r="I52" s="5"/>
      <c r="J52" s="5"/>
      <c r="K52" s="5"/>
      <c r="L52" s="6">
        <v>0</v>
      </c>
      <c r="M52" s="6">
        <v>993000</v>
      </c>
      <c r="N52" s="6">
        <v>993000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43500</v>
      </c>
      <c r="AC52" s="6">
        <v>43500</v>
      </c>
      <c r="AD52" s="6">
        <v>0</v>
      </c>
      <c r="AE52" s="6">
        <v>0</v>
      </c>
      <c r="AF52" s="6">
        <v>43500</v>
      </c>
      <c r="AG52" s="6">
        <v>0</v>
      </c>
      <c r="AH52" s="7">
        <v>4.3806646525679761E-2</v>
      </c>
      <c r="AI52" s="6">
        <v>0</v>
      </c>
      <c r="AJ52" s="7">
        <v>4.3806646525679761E-2</v>
      </c>
      <c r="AK52" s="6">
        <v>0</v>
      </c>
      <c r="AL52" s="43">
        <f t="shared" si="0"/>
        <v>4.380664652567976</v>
      </c>
    </row>
    <row r="53" spans="1:38" ht="27" customHeight="1" outlineLevel="4" x14ac:dyDescent="0.25">
      <c r="A53" s="4" t="s">
        <v>252</v>
      </c>
      <c r="B53" s="31" t="s">
        <v>180</v>
      </c>
      <c r="C53" s="31" t="s">
        <v>181</v>
      </c>
      <c r="D53" s="31" t="s">
        <v>182</v>
      </c>
      <c r="E53" s="5" t="s">
        <v>20</v>
      </c>
      <c r="F53" s="5">
        <v>84310</v>
      </c>
      <c r="G53" s="5">
        <v>200</v>
      </c>
      <c r="H53" s="5"/>
      <c r="I53" s="5"/>
      <c r="J53" s="5"/>
      <c r="K53" s="5"/>
      <c r="L53" s="6">
        <v>0</v>
      </c>
      <c r="M53" s="6">
        <v>993000</v>
      </c>
      <c r="N53" s="6">
        <v>993000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43500</v>
      </c>
      <c r="AC53" s="6">
        <v>43500</v>
      </c>
      <c r="AD53" s="6">
        <v>0</v>
      </c>
      <c r="AE53" s="6">
        <v>0</v>
      </c>
      <c r="AF53" s="6">
        <v>43500</v>
      </c>
      <c r="AG53" s="6">
        <v>0</v>
      </c>
      <c r="AH53" s="7">
        <v>4.3806646525679761E-2</v>
      </c>
      <c r="AI53" s="6">
        <v>0</v>
      </c>
      <c r="AJ53" s="7">
        <v>4.3806646525679761E-2</v>
      </c>
      <c r="AK53" s="6">
        <v>0</v>
      </c>
      <c r="AL53" s="43">
        <f t="shared" si="0"/>
        <v>4.380664652567976</v>
      </c>
    </row>
    <row r="54" spans="1:38" ht="40.5" customHeight="1" outlineLevel="5" x14ac:dyDescent="0.25">
      <c r="A54" s="4" t="s">
        <v>9</v>
      </c>
      <c r="B54" s="31" t="s">
        <v>180</v>
      </c>
      <c r="C54" s="31" t="s">
        <v>181</v>
      </c>
      <c r="D54" s="31" t="s">
        <v>182</v>
      </c>
      <c r="E54" s="5" t="s">
        <v>20</v>
      </c>
      <c r="F54" s="5">
        <v>84310</v>
      </c>
      <c r="G54" s="5" t="s">
        <v>10</v>
      </c>
      <c r="H54" s="5"/>
      <c r="I54" s="5"/>
      <c r="J54" s="5"/>
      <c r="K54" s="5"/>
      <c r="L54" s="6">
        <v>0</v>
      </c>
      <c r="M54" s="6">
        <v>993000</v>
      </c>
      <c r="N54" s="6">
        <v>993000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43500</v>
      </c>
      <c r="AC54" s="6">
        <v>43500</v>
      </c>
      <c r="AD54" s="6">
        <v>0</v>
      </c>
      <c r="AE54" s="6">
        <v>0</v>
      </c>
      <c r="AF54" s="6">
        <v>43500</v>
      </c>
      <c r="AG54" s="6">
        <v>0</v>
      </c>
      <c r="AH54" s="7">
        <v>4.3806646525679761E-2</v>
      </c>
      <c r="AI54" s="6">
        <v>0</v>
      </c>
      <c r="AJ54" s="7">
        <v>4.3806646525679761E-2</v>
      </c>
      <c r="AK54" s="6">
        <v>0</v>
      </c>
      <c r="AL54" s="43">
        <f t="shared" si="0"/>
        <v>4.380664652567976</v>
      </c>
    </row>
    <row r="55" spans="1:38" ht="40.5" customHeight="1" outlineLevel="1" x14ac:dyDescent="0.25">
      <c r="A55" s="4" t="s">
        <v>26</v>
      </c>
      <c r="B55" s="31" t="s">
        <v>180</v>
      </c>
      <c r="C55" s="31" t="s">
        <v>202</v>
      </c>
      <c r="D55" s="31"/>
      <c r="E55" s="5"/>
      <c r="F55" s="5"/>
      <c r="G55" s="5"/>
      <c r="H55" s="5"/>
      <c r="I55" s="5"/>
      <c r="J55" s="5"/>
      <c r="K55" s="5"/>
      <c r="L55" s="6">
        <v>0</v>
      </c>
      <c r="M55" s="6">
        <v>3787570</v>
      </c>
      <c r="N55" s="6">
        <v>3787570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1735263.42</v>
      </c>
      <c r="AC55" s="6">
        <v>1735263.42</v>
      </c>
      <c r="AD55" s="6">
        <v>0</v>
      </c>
      <c r="AE55" s="6">
        <v>0</v>
      </c>
      <c r="AF55" s="6">
        <v>1735263.42</v>
      </c>
      <c r="AG55" s="6">
        <v>0</v>
      </c>
      <c r="AH55" s="7">
        <v>0.45814689101455552</v>
      </c>
      <c r="AI55" s="6">
        <v>0</v>
      </c>
      <c r="AJ55" s="7">
        <v>0.45814689101455552</v>
      </c>
      <c r="AK55" s="6">
        <v>0</v>
      </c>
      <c r="AL55" s="43">
        <f t="shared" si="0"/>
        <v>45.814689101455549</v>
      </c>
    </row>
    <row r="56" spans="1:38" ht="53.25" customHeight="1" outlineLevel="2" x14ac:dyDescent="0.25">
      <c r="A56" s="4" t="s">
        <v>27</v>
      </c>
      <c r="B56" s="31" t="s">
        <v>180</v>
      </c>
      <c r="C56" s="31" t="s">
        <v>202</v>
      </c>
      <c r="D56" s="31" t="s">
        <v>182</v>
      </c>
      <c r="E56" s="5"/>
      <c r="F56" s="5"/>
      <c r="G56" s="5"/>
      <c r="H56" s="5"/>
      <c r="I56" s="5"/>
      <c r="J56" s="5"/>
      <c r="K56" s="5"/>
      <c r="L56" s="6">
        <v>0</v>
      </c>
      <c r="M56" s="6">
        <v>3787570</v>
      </c>
      <c r="N56" s="6">
        <v>3787570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1735263.42</v>
      </c>
      <c r="AC56" s="6">
        <v>1735263.42</v>
      </c>
      <c r="AD56" s="6">
        <v>0</v>
      </c>
      <c r="AE56" s="6">
        <v>0</v>
      </c>
      <c r="AF56" s="6">
        <v>1735263.42</v>
      </c>
      <c r="AG56" s="6">
        <v>0</v>
      </c>
      <c r="AH56" s="7">
        <v>0.45814689101455552</v>
      </c>
      <c r="AI56" s="6">
        <v>0</v>
      </c>
      <c r="AJ56" s="7">
        <v>0.45814689101455552</v>
      </c>
      <c r="AK56" s="6">
        <v>0</v>
      </c>
      <c r="AL56" s="43">
        <f t="shared" si="0"/>
        <v>45.814689101455549</v>
      </c>
    </row>
    <row r="57" spans="1:38" outlineLevel="3" x14ac:dyDescent="0.25">
      <c r="A57" s="4" t="s">
        <v>3</v>
      </c>
      <c r="B57" s="31" t="s">
        <v>180</v>
      </c>
      <c r="C57" s="31" t="s">
        <v>202</v>
      </c>
      <c r="D57" s="31" t="s">
        <v>182</v>
      </c>
      <c r="E57" s="5" t="s">
        <v>4</v>
      </c>
      <c r="F57" s="5"/>
      <c r="G57" s="5"/>
      <c r="H57" s="5"/>
      <c r="I57" s="5"/>
      <c r="J57" s="5"/>
      <c r="K57" s="5"/>
      <c r="L57" s="6">
        <v>0</v>
      </c>
      <c r="M57" s="6">
        <v>3787570</v>
      </c>
      <c r="N57" s="6">
        <v>3787570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1735263.42</v>
      </c>
      <c r="AC57" s="6">
        <v>1735263.42</v>
      </c>
      <c r="AD57" s="6">
        <v>0</v>
      </c>
      <c r="AE57" s="6">
        <v>0</v>
      </c>
      <c r="AF57" s="6">
        <v>1735263.42</v>
      </c>
      <c r="AG57" s="6">
        <v>0</v>
      </c>
      <c r="AH57" s="7">
        <v>0.45814689101455552</v>
      </c>
      <c r="AI57" s="6">
        <v>0</v>
      </c>
      <c r="AJ57" s="7">
        <v>0.45814689101455552</v>
      </c>
      <c r="AK57" s="6">
        <v>0</v>
      </c>
      <c r="AL57" s="43">
        <f t="shared" si="0"/>
        <v>45.814689101455549</v>
      </c>
    </row>
    <row r="58" spans="1:38" ht="38.25" outlineLevel="4" x14ac:dyDescent="0.25">
      <c r="A58" s="4" t="s">
        <v>28</v>
      </c>
      <c r="B58" s="31" t="s">
        <v>180</v>
      </c>
      <c r="C58" s="31" t="s">
        <v>202</v>
      </c>
      <c r="D58" s="31" t="s">
        <v>182</v>
      </c>
      <c r="E58" s="5" t="s">
        <v>4</v>
      </c>
      <c r="F58" s="5">
        <v>80710</v>
      </c>
      <c r="G58" s="5"/>
      <c r="H58" s="5"/>
      <c r="I58" s="5"/>
      <c r="J58" s="5"/>
      <c r="K58" s="5"/>
      <c r="L58" s="6">
        <v>0</v>
      </c>
      <c r="M58" s="6">
        <v>3787570</v>
      </c>
      <c r="N58" s="6">
        <v>3787570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1735263.42</v>
      </c>
      <c r="AC58" s="6">
        <v>1735263.42</v>
      </c>
      <c r="AD58" s="6">
        <v>0</v>
      </c>
      <c r="AE58" s="6">
        <v>0</v>
      </c>
      <c r="AF58" s="6">
        <v>1735263.42</v>
      </c>
      <c r="AG58" s="6">
        <v>0</v>
      </c>
      <c r="AH58" s="7">
        <v>0.45814689101455552</v>
      </c>
      <c r="AI58" s="6">
        <v>0</v>
      </c>
      <c r="AJ58" s="7">
        <v>0.45814689101455552</v>
      </c>
      <c r="AK58" s="6">
        <v>0</v>
      </c>
      <c r="AL58" s="43">
        <f t="shared" si="0"/>
        <v>45.814689101455549</v>
      </c>
    </row>
    <row r="59" spans="1:38" ht="38.25" outlineLevel="4" x14ac:dyDescent="0.25">
      <c r="A59" s="4" t="s">
        <v>255</v>
      </c>
      <c r="B59" s="31" t="s">
        <v>180</v>
      </c>
      <c r="C59" s="31" t="s">
        <v>202</v>
      </c>
      <c r="D59" s="31" t="s">
        <v>182</v>
      </c>
      <c r="E59" s="5" t="s">
        <v>4</v>
      </c>
      <c r="F59" s="5">
        <v>80710</v>
      </c>
      <c r="G59" s="5">
        <v>600</v>
      </c>
      <c r="H59" s="5"/>
      <c r="I59" s="5"/>
      <c r="J59" s="5"/>
      <c r="K59" s="5"/>
      <c r="L59" s="6">
        <v>0</v>
      </c>
      <c r="M59" s="6">
        <v>3787570</v>
      </c>
      <c r="N59" s="6">
        <v>3787570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1735263.42</v>
      </c>
      <c r="AC59" s="6">
        <v>1735263.42</v>
      </c>
      <c r="AD59" s="6">
        <v>0</v>
      </c>
      <c r="AE59" s="6">
        <v>0</v>
      </c>
      <c r="AF59" s="6">
        <v>1735263.42</v>
      </c>
      <c r="AG59" s="6">
        <v>0</v>
      </c>
      <c r="AH59" s="7">
        <v>0.45814689101455552</v>
      </c>
      <c r="AI59" s="6">
        <v>0</v>
      </c>
      <c r="AJ59" s="7">
        <v>0.45814689101455552</v>
      </c>
      <c r="AK59" s="6">
        <v>0</v>
      </c>
      <c r="AL59" s="43">
        <f t="shared" si="0"/>
        <v>45.814689101455549</v>
      </c>
    </row>
    <row r="60" spans="1:38" ht="15.75" customHeight="1" outlineLevel="5" x14ac:dyDescent="0.25">
      <c r="A60" s="4" t="s">
        <v>16</v>
      </c>
      <c r="B60" s="31" t="s">
        <v>180</v>
      </c>
      <c r="C60" s="31" t="s">
        <v>202</v>
      </c>
      <c r="D60" s="31" t="s">
        <v>182</v>
      </c>
      <c r="E60" s="5" t="s">
        <v>4</v>
      </c>
      <c r="F60" s="5">
        <v>80710</v>
      </c>
      <c r="G60" s="5" t="s">
        <v>17</v>
      </c>
      <c r="H60" s="5"/>
      <c r="I60" s="5"/>
      <c r="J60" s="5"/>
      <c r="K60" s="5"/>
      <c r="L60" s="6">
        <v>0</v>
      </c>
      <c r="M60" s="6">
        <v>3787570</v>
      </c>
      <c r="N60" s="6">
        <v>3787570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1735263.42</v>
      </c>
      <c r="AC60" s="6">
        <v>1735263.42</v>
      </c>
      <c r="AD60" s="6">
        <v>0</v>
      </c>
      <c r="AE60" s="6">
        <v>0</v>
      </c>
      <c r="AF60" s="6">
        <v>1735263.42</v>
      </c>
      <c r="AG60" s="6">
        <v>0</v>
      </c>
      <c r="AH60" s="7">
        <v>0.45814689101455552</v>
      </c>
      <c r="AI60" s="6">
        <v>0</v>
      </c>
      <c r="AJ60" s="7">
        <v>0.45814689101455552</v>
      </c>
      <c r="AK60" s="6">
        <v>0</v>
      </c>
      <c r="AL60" s="43">
        <f t="shared" si="0"/>
        <v>45.814689101455549</v>
      </c>
    </row>
    <row r="61" spans="1:38" ht="53.25" customHeight="1" outlineLevel="1" x14ac:dyDescent="0.25">
      <c r="A61" s="4" t="s">
        <v>29</v>
      </c>
      <c r="B61" s="31" t="s">
        <v>180</v>
      </c>
      <c r="C61" s="31" t="s">
        <v>199</v>
      </c>
      <c r="D61" s="31"/>
      <c r="E61" s="5"/>
      <c r="F61" s="5"/>
      <c r="G61" s="5"/>
      <c r="H61" s="5"/>
      <c r="I61" s="5"/>
      <c r="J61" s="5"/>
      <c r="K61" s="5"/>
      <c r="L61" s="6">
        <v>0</v>
      </c>
      <c r="M61" s="6">
        <v>4720829.04</v>
      </c>
      <c r="N61" s="6">
        <v>4720829.04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2099784.25</v>
      </c>
      <c r="AC61" s="6">
        <v>2089720.8</v>
      </c>
      <c r="AD61" s="6">
        <v>0</v>
      </c>
      <c r="AE61" s="6">
        <v>0</v>
      </c>
      <c r="AF61" s="6">
        <v>2089720.8</v>
      </c>
      <c r="AG61" s="6">
        <v>0</v>
      </c>
      <c r="AH61" s="7">
        <v>0.44265970707551827</v>
      </c>
      <c r="AI61" s="6">
        <v>0</v>
      </c>
      <c r="AJ61" s="7">
        <v>0.44265970707551827</v>
      </c>
      <c r="AK61" s="6">
        <v>0</v>
      </c>
      <c r="AL61" s="43">
        <f t="shared" si="0"/>
        <v>44.26597070755183</v>
      </c>
    </row>
    <row r="62" spans="1:38" ht="30" customHeight="1" outlineLevel="2" x14ac:dyDescent="0.25">
      <c r="A62" s="4" t="s">
        <v>30</v>
      </c>
      <c r="B62" s="31" t="s">
        <v>180</v>
      </c>
      <c r="C62" s="31" t="s">
        <v>199</v>
      </c>
      <c r="D62" s="31" t="s">
        <v>203</v>
      </c>
      <c r="E62" s="5"/>
      <c r="F62" s="5"/>
      <c r="G62" s="5"/>
      <c r="H62" s="5"/>
      <c r="I62" s="5"/>
      <c r="J62" s="5"/>
      <c r="K62" s="5"/>
      <c r="L62" s="6">
        <v>0</v>
      </c>
      <c r="M62" s="6">
        <v>70000</v>
      </c>
      <c r="N62" s="6">
        <v>70000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7">
        <v>0</v>
      </c>
      <c r="AI62" s="6">
        <v>0</v>
      </c>
      <c r="AJ62" s="7">
        <v>0</v>
      </c>
      <c r="AK62" s="6">
        <v>0</v>
      </c>
      <c r="AL62" s="43">
        <f t="shared" si="0"/>
        <v>0</v>
      </c>
    </row>
    <row r="63" spans="1:38" outlineLevel="3" x14ac:dyDescent="0.25">
      <c r="A63" s="4" t="s">
        <v>3</v>
      </c>
      <c r="B63" s="31" t="s">
        <v>180</v>
      </c>
      <c r="C63" s="31" t="s">
        <v>199</v>
      </c>
      <c r="D63" s="31" t="s">
        <v>203</v>
      </c>
      <c r="E63" s="5" t="s">
        <v>4</v>
      </c>
      <c r="F63" s="5"/>
      <c r="G63" s="5"/>
      <c r="H63" s="5"/>
      <c r="I63" s="5"/>
      <c r="J63" s="5"/>
      <c r="K63" s="5"/>
      <c r="L63" s="6">
        <v>0</v>
      </c>
      <c r="M63" s="6">
        <v>70000</v>
      </c>
      <c r="N63" s="6">
        <v>70000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7">
        <v>0</v>
      </c>
      <c r="AI63" s="6">
        <v>0</v>
      </c>
      <c r="AJ63" s="7">
        <v>0</v>
      </c>
      <c r="AK63" s="6">
        <v>0</v>
      </c>
      <c r="AL63" s="43">
        <f t="shared" si="0"/>
        <v>0</v>
      </c>
    </row>
    <row r="64" spans="1:38" ht="16.5" customHeight="1" outlineLevel="4" x14ac:dyDescent="0.25">
      <c r="A64" s="4" t="s">
        <v>31</v>
      </c>
      <c r="B64" s="31" t="s">
        <v>180</v>
      </c>
      <c r="C64" s="31" t="s">
        <v>199</v>
      </c>
      <c r="D64" s="31" t="s">
        <v>203</v>
      </c>
      <c r="E64" s="5" t="s">
        <v>4</v>
      </c>
      <c r="F64" s="5">
        <v>81100</v>
      </c>
      <c r="G64" s="5"/>
      <c r="H64" s="5"/>
      <c r="I64" s="5"/>
      <c r="J64" s="5"/>
      <c r="K64" s="5"/>
      <c r="L64" s="6">
        <v>0</v>
      </c>
      <c r="M64" s="6">
        <v>70000</v>
      </c>
      <c r="N64" s="6">
        <v>70000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7">
        <v>0</v>
      </c>
      <c r="AI64" s="6">
        <v>0</v>
      </c>
      <c r="AJ64" s="7">
        <v>0</v>
      </c>
      <c r="AK64" s="6">
        <v>0</v>
      </c>
      <c r="AL64" s="43">
        <f t="shared" si="0"/>
        <v>0</v>
      </c>
    </row>
    <row r="65" spans="1:38" ht="27.75" customHeight="1" outlineLevel="4" x14ac:dyDescent="0.25">
      <c r="A65" s="4" t="s">
        <v>252</v>
      </c>
      <c r="B65" s="31" t="s">
        <v>180</v>
      </c>
      <c r="C65" s="31" t="s">
        <v>199</v>
      </c>
      <c r="D65" s="31" t="s">
        <v>203</v>
      </c>
      <c r="E65" s="5" t="s">
        <v>4</v>
      </c>
      <c r="F65" s="5">
        <v>81100</v>
      </c>
      <c r="G65" s="5">
        <v>200</v>
      </c>
      <c r="H65" s="5"/>
      <c r="I65" s="5"/>
      <c r="J65" s="5"/>
      <c r="K65" s="5"/>
      <c r="L65" s="6">
        <v>0</v>
      </c>
      <c r="M65" s="6">
        <v>70000</v>
      </c>
      <c r="N65" s="6">
        <v>70000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7">
        <v>0</v>
      </c>
      <c r="AI65" s="6">
        <v>0</v>
      </c>
      <c r="AJ65" s="7">
        <v>0</v>
      </c>
      <c r="AK65" s="6">
        <v>0</v>
      </c>
      <c r="AL65" s="43">
        <f t="shared" si="0"/>
        <v>0</v>
      </c>
    </row>
    <row r="66" spans="1:38" ht="42.75" customHeight="1" outlineLevel="5" x14ac:dyDescent="0.25">
      <c r="A66" s="4" t="s">
        <v>9</v>
      </c>
      <c r="B66" s="31" t="s">
        <v>180</v>
      </c>
      <c r="C66" s="31" t="s">
        <v>199</v>
      </c>
      <c r="D66" s="31" t="s">
        <v>203</v>
      </c>
      <c r="E66" s="5" t="s">
        <v>4</v>
      </c>
      <c r="F66" s="5">
        <v>81100</v>
      </c>
      <c r="G66" s="5" t="s">
        <v>10</v>
      </c>
      <c r="H66" s="5"/>
      <c r="I66" s="5"/>
      <c r="J66" s="5"/>
      <c r="K66" s="5"/>
      <c r="L66" s="6">
        <v>0</v>
      </c>
      <c r="M66" s="6">
        <v>70000</v>
      </c>
      <c r="N66" s="6">
        <v>70000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7">
        <v>0</v>
      </c>
      <c r="AI66" s="6">
        <v>0</v>
      </c>
      <c r="AJ66" s="7">
        <v>0</v>
      </c>
      <c r="AK66" s="6">
        <v>0</v>
      </c>
      <c r="AL66" s="43">
        <f t="shared" si="0"/>
        <v>0</v>
      </c>
    </row>
    <row r="67" spans="1:38" ht="38.25" outlineLevel="2" x14ac:dyDescent="0.25">
      <c r="A67" s="4" t="s">
        <v>32</v>
      </c>
      <c r="B67" s="31" t="s">
        <v>180</v>
      </c>
      <c r="C67" s="31" t="s">
        <v>199</v>
      </c>
      <c r="D67" s="31" t="s">
        <v>204</v>
      </c>
      <c r="E67" s="5"/>
      <c r="F67" s="5"/>
      <c r="G67" s="5"/>
      <c r="H67" s="5"/>
      <c r="I67" s="5"/>
      <c r="J67" s="5"/>
      <c r="K67" s="5"/>
      <c r="L67" s="6">
        <v>0</v>
      </c>
      <c r="M67" s="6">
        <v>4003797.04</v>
      </c>
      <c r="N67" s="6">
        <v>4003797.04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1776268.25</v>
      </c>
      <c r="AC67" s="6">
        <v>1766204.8</v>
      </c>
      <c r="AD67" s="6">
        <v>0</v>
      </c>
      <c r="AE67" s="6">
        <v>0</v>
      </c>
      <c r="AF67" s="6">
        <v>1766204.8</v>
      </c>
      <c r="AG67" s="6">
        <v>0</v>
      </c>
      <c r="AH67" s="7">
        <v>0.441132450609934</v>
      </c>
      <c r="AI67" s="6">
        <v>0</v>
      </c>
      <c r="AJ67" s="7">
        <v>0.441132450609934</v>
      </c>
      <c r="AK67" s="6">
        <v>0</v>
      </c>
      <c r="AL67" s="43">
        <f t="shared" si="0"/>
        <v>44.1132450609934</v>
      </c>
    </row>
    <row r="68" spans="1:38" outlineLevel="3" x14ac:dyDescent="0.25">
      <c r="A68" s="4" t="s">
        <v>3</v>
      </c>
      <c r="B68" s="31" t="s">
        <v>180</v>
      </c>
      <c r="C68" s="31" t="s">
        <v>199</v>
      </c>
      <c r="D68" s="31" t="s">
        <v>204</v>
      </c>
      <c r="E68" s="42" t="s">
        <v>4</v>
      </c>
      <c r="F68" s="5"/>
      <c r="G68" s="5"/>
      <c r="H68" s="5"/>
      <c r="I68" s="5"/>
      <c r="J68" s="5"/>
      <c r="K68" s="5"/>
      <c r="L68" s="6">
        <v>0</v>
      </c>
      <c r="M68" s="6">
        <v>4003797.04</v>
      </c>
      <c r="N68" s="6">
        <v>4003797.04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1776268.25</v>
      </c>
      <c r="AC68" s="6">
        <v>1766204.8</v>
      </c>
      <c r="AD68" s="6">
        <v>0</v>
      </c>
      <c r="AE68" s="6">
        <v>0</v>
      </c>
      <c r="AF68" s="6">
        <v>1766204.8</v>
      </c>
      <c r="AG68" s="6">
        <v>0</v>
      </c>
      <c r="AH68" s="7">
        <v>0.441132450609934</v>
      </c>
      <c r="AI68" s="6">
        <v>0</v>
      </c>
      <c r="AJ68" s="7">
        <v>0.441132450609934</v>
      </c>
      <c r="AK68" s="6">
        <v>0</v>
      </c>
      <c r="AL68" s="43">
        <f t="shared" si="0"/>
        <v>44.1132450609934</v>
      </c>
    </row>
    <row r="69" spans="1:38" ht="16.5" customHeight="1" outlineLevel="4" x14ac:dyDescent="0.25">
      <c r="A69" s="4" t="s">
        <v>33</v>
      </c>
      <c r="B69" s="31" t="s">
        <v>180</v>
      </c>
      <c r="C69" s="31" t="s">
        <v>199</v>
      </c>
      <c r="D69" s="31" t="s">
        <v>204</v>
      </c>
      <c r="E69" s="5" t="s">
        <v>4</v>
      </c>
      <c r="F69" s="5">
        <v>80700</v>
      </c>
      <c r="G69" s="5"/>
      <c r="H69" s="5"/>
      <c r="I69" s="5"/>
      <c r="J69" s="5"/>
      <c r="K69" s="5"/>
      <c r="L69" s="6">
        <v>0</v>
      </c>
      <c r="M69" s="6">
        <v>3705100</v>
      </c>
      <c r="N69" s="6">
        <v>3705100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1652311.15</v>
      </c>
      <c r="AC69" s="6">
        <v>1642247.7</v>
      </c>
      <c r="AD69" s="6">
        <v>0</v>
      </c>
      <c r="AE69" s="6">
        <v>0</v>
      </c>
      <c r="AF69" s="6">
        <v>1642247.7</v>
      </c>
      <c r="AG69" s="6">
        <v>0</v>
      </c>
      <c r="AH69" s="7">
        <v>0.44323977760384337</v>
      </c>
      <c r="AI69" s="6">
        <v>0</v>
      </c>
      <c r="AJ69" s="7">
        <v>0.44323977760384337</v>
      </c>
      <c r="AK69" s="6">
        <v>0</v>
      </c>
      <c r="AL69" s="43">
        <f t="shared" si="0"/>
        <v>44.323977760384338</v>
      </c>
    </row>
    <row r="70" spans="1:38" ht="66" customHeight="1" outlineLevel="4" x14ac:dyDescent="0.25">
      <c r="A70" s="4" t="s">
        <v>251</v>
      </c>
      <c r="B70" s="31" t="s">
        <v>180</v>
      </c>
      <c r="C70" s="31" t="s">
        <v>199</v>
      </c>
      <c r="D70" s="31" t="s">
        <v>204</v>
      </c>
      <c r="E70" s="5" t="s">
        <v>4</v>
      </c>
      <c r="F70" s="5">
        <v>80700</v>
      </c>
      <c r="G70" s="5">
        <v>100</v>
      </c>
      <c r="H70" s="5"/>
      <c r="I70" s="5"/>
      <c r="J70" s="5"/>
      <c r="K70" s="5"/>
      <c r="L70" s="6">
        <v>0</v>
      </c>
      <c r="M70" s="6">
        <v>2601800</v>
      </c>
      <c r="N70" s="6">
        <v>2601800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1278649.83</v>
      </c>
      <c r="AC70" s="6">
        <v>1270586.3799999999</v>
      </c>
      <c r="AD70" s="6">
        <v>0</v>
      </c>
      <c r="AE70" s="6">
        <v>0</v>
      </c>
      <c r="AF70" s="6">
        <v>1270586.3799999999</v>
      </c>
      <c r="AG70" s="6">
        <v>0</v>
      </c>
      <c r="AH70" s="7">
        <v>0.4883489814743639</v>
      </c>
      <c r="AI70" s="6">
        <v>0</v>
      </c>
      <c r="AJ70" s="7">
        <v>0.4883489814743639</v>
      </c>
      <c r="AK70" s="6">
        <v>0</v>
      </c>
      <c r="AL70" s="43">
        <f t="shared" si="0"/>
        <v>48.834898147436384</v>
      </c>
    </row>
    <row r="71" spans="1:38" ht="25.5" outlineLevel="5" x14ac:dyDescent="0.25">
      <c r="A71" s="4" t="s">
        <v>34</v>
      </c>
      <c r="B71" s="31" t="s">
        <v>180</v>
      </c>
      <c r="C71" s="31" t="s">
        <v>199</v>
      </c>
      <c r="D71" s="31" t="s">
        <v>204</v>
      </c>
      <c r="E71" s="5" t="s">
        <v>4</v>
      </c>
      <c r="F71" s="5">
        <v>80700</v>
      </c>
      <c r="G71" s="5" t="s">
        <v>35</v>
      </c>
      <c r="H71" s="5"/>
      <c r="I71" s="5"/>
      <c r="J71" s="5"/>
      <c r="K71" s="5"/>
      <c r="L71" s="6">
        <v>0</v>
      </c>
      <c r="M71" s="6">
        <v>2601800</v>
      </c>
      <c r="N71" s="6">
        <v>2601800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1278649.83</v>
      </c>
      <c r="AC71" s="6">
        <v>1270586.3799999999</v>
      </c>
      <c r="AD71" s="6">
        <v>0</v>
      </c>
      <c r="AE71" s="6">
        <v>0</v>
      </c>
      <c r="AF71" s="6">
        <v>1270586.3799999999</v>
      </c>
      <c r="AG71" s="6">
        <v>0</v>
      </c>
      <c r="AH71" s="7">
        <v>0.4883489814743639</v>
      </c>
      <c r="AI71" s="6">
        <v>0</v>
      </c>
      <c r="AJ71" s="7">
        <v>0.4883489814743639</v>
      </c>
      <c r="AK71" s="6">
        <v>0</v>
      </c>
      <c r="AL71" s="43">
        <f t="shared" si="0"/>
        <v>48.834898147436384</v>
      </c>
    </row>
    <row r="72" spans="1:38" ht="27" customHeight="1" outlineLevel="5" x14ac:dyDescent="0.25">
      <c r="A72" s="4" t="s">
        <v>252</v>
      </c>
      <c r="B72" s="31" t="s">
        <v>180</v>
      </c>
      <c r="C72" s="31" t="s">
        <v>199</v>
      </c>
      <c r="D72" s="31" t="s">
        <v>204</v>
      </c>
      <c r="E72" s="5" t="s">
        <v>4</v>
      </c>
      <c r="F72" s="5">
        <v>80700</v>
      </c>
      <c r="G72" s="5">
        <v>200</v>
      </c>
      <c r="H72" s="5"/>
      <c r="I72" s="5"/>
      <c r="J72" s="5"/>
      <c r="K72" s="5"/>
      <c r="L72" s="6">
        <v>0</v>
      </c>
      <c r="M72" s="6">
        <v>1084200</v>
      </c>
      <c r="N72" s="6">
        <v>1084200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373661.32</v>
      </c>
      <c r="AC72" s="6">
        <v>371661.32</v>
      </c>
      <c r="AD72" s="6">
        <v>0</v>
      </c>
      <c r="AE72" s="6">
        <v>0</v>
      </c>
      <c r="AF72" s="6">
        <v>371661.32</v>
      </c>
      <c r="AG72" s="6">
        <v>0</v>
      </c>
      <c r="AH72" s="7">
        <v>0.34279774949271352</v>
      </c>
      <c r="AI72" s="6">
        <v>0</v>
      </c>
      <c r="AJ72" s="7">
        <v>0.34279774949271352</v>
      </c>
      <c r="AK72" s="6">
        <v>0</v>
      </c>
      <c r="AL72" s="43">
        <f t="shared" si="0"/>
        <v>34.279774949271349</v>
      </c>
    </row>
    <row r="73" spans="1:38" ht="40.5" customHeight="1" outlineLevel="5" x14ac:dyDescent="0.25">
      <c r="A73" s="4" t="s">
        <v>9</v>
      </c>
      <c r="B73" s="31" t="s">
        <v>180</v>
      </c>
      <c r="C73" s="31" t="s">
        <v>199</v>
      </c>
      <c r="D73" s="31" t="s">
        <v>204</v>
      </c>
      <c r="E73" s="5" t="s">
        <v>4</v>
      </c>
      <c r="F73" s="5">
        <v>80700</v>
      </c>
      <c r="G73" s="5" t="s">
        <v>10</v>
      </c>
      <c r="H73" s="5"/>
      <c r="I73" s="5"/>
      <c r="J73" s="5"/>
      <c r="K73" s="5"/>
      <c r="L73" s="6">
        <v>0</v>
      </c>
      <c r="M73" s="6">
        <v>1084200</v>
      </c>
      <c r="N73" s="6">
        <v>1084200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373661.32</v>
      </c>
      <c r="AC73" s="6">
        <v>371661.32</v>
      </c>
      <c r="AD73" s="6">
        <v>0</v>
      </c>
      <c r="AE73" s="6">
        <v>0</v>
      </c>
      <c r="AF73" s="6">
        <v>371661.32</v>
      </c>
      <c r="AG73" s="6">
        <v>0</v>
      </c>
      <c r="AH73" s="7">
        <v>0.34279774949271352</v>
      </c>
      <c r="AI73" s="6">
        <v>0</v>
      </c>
      <c r="AJ73" s="7">
        <v>0.34279774949271352</v>
      </c>
      <c r="AK73" s="6">
        <v>0</v>
      </c>
      <c r="AL73" s="43">
        <f t="shared" si="0"/>
        <v>34.279774949271349</v>
      </c>
    </row>
    <row r="74" spans="1:38" outlineLevel="5" x14ac:dyDescent="0.25">
      <c r="A74" s="4" t="s">
        <v>254</v>
      </c>
      <c r="B74" s="31" t="s">
        <v>180</v>
      </c>
      <c r="C74" s="31" t="s">
        <v>199</v>
      </c>
      <c r="D74" s="31" t="s">
        <v>204</v>
      </c>
      <c r="E74" s="5" t="s">
        <v>4</v>
      </c>
      <c r="F74" s="5">
        <v>80700</v>
      </c>
      <c r="G74" s="5">
        <v>800</v>
      </c>
      <c r="H74" s="5"/>
      <c r="I74" s="5"/>
      <c r="J74" s="5"/>
      <c r="K74" s="5"/>
      <c r="L74" s="6">
        <v>0</v>
      </c>
      <c r="M74" s="6">
        <v>19100</v>
      </c>
      <c r="N74" s="6">
        <v>19100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7">
        <v>0</v>
      </c>
      <c r="AI74" s="6">
        <v>0</v>
      </c>
      <c r="AJ74" s="7">
        <v>0</v>
      </c>
      <c r="AK74" s="6">
        <v>0</v>
      </c>
      <c r="AL74" s="43">
        <f t="shared" si="0"/>
        <v>0</v>
      </c>
    </row>
    <row r="75" spans="1:38" ht="15" customHeight="1" outlineLevel="5" x14ac:dyDescent="0.25">
      <c r="A75" s="4" t="s">
        <v>13</v>
      </c>
      <c r="B75" s="31" t="s">
        <v>180</v>
      </c>
      <c r="C75" s="31" t="s">
        <v>199</v>
      </c>
      <c r="D75" s="31" t="s">
        <v>204</v>
      </c>
      <c r="E75" s="5" t="s">
        <v>4</v>
      </c>
      <c r="F75" s="5">
        <v>80700</v>
      </c>
      <c r="G75" s="5" t="s">
        <v>14</v>
      </c>
      <c r="H75" s="5"/>
      <c r="I75" s="5"/>
      <c r="J75" s="5"/>
      <c r="K75" s="5"/>
      <c r="L75" s="6">
        <v>0</v>
      </c>
      <c r="M75" s="6">
        <v>19100</v>
      </c>
      <c r="N75" s="6">
        <v>19100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7">
        <v>0</v>
      </c>
      <c r="AI75" s="6">
        <v>0</v>
      </c>
      <c r="AJ75" s="7">
        <v>0</v>
      </c>
      <c r="AK75" s="6">
        <v>0</v>
      </c>
      <c r="AL75" s="43">
        <f t="shared" si="0"/>
        <v>0</v>
      </c>
    </row>
    <row r="76" spans="1:38" ht="41.25" customHeight="1" outlineLevel="4" x14ac:dyDescent="0.25">
      <c r="A76" s="4" t="s">
        <v>36</v>
      </c>
      <c r="B76" s="31" t="s">
        <v>180</v>
      </c>
      <c r="C76" s="31" t="s">
        <v>199</v>
      </c>
      <c r="D76" s="31" t="s">
        <v>204</v>
      </c>
      <c r="E76" s="5" t="s">
        <v>4</v>
      </c>
      <c r="F76" s="5">
        <v>81200</v>
      </c>
      <c r="G76" s="5"/>
      <c r="H76" s="5"/>
      <c r="I76" s="5"/>
      <c r="J76" s="5"/>
      <c r="K76" s="5"/>
      <c r="L76" s="6">
        <v>0</v>
      </c>
      <c r="M76" s="6">
        <v>298697.03999999998</v>
      </c>
      <c r="N76" s="6">
        <v>298697.03999999998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123957.1</v>
      </c>
      <c r="AC76" s="6">
        <v>123957.1</v>
      </c>
      <c r="AD76" s="6">
        <v>0</v>
      </c>
      <c r="AE76" s="6">
        <v>0</v>
      </c>
      <c r="AF76" s="6">
        <v>123957.1</v>
      </c>
      <c r="AG76" s="6">
        <v>0</v>
      </c>
      <c r="AH76" s="7">
        <v>0.41499272975721485</v>
      </c>
      <c r="AI76" s="6">
        <v>0</v>
      </c>
      <c r="AJ76" s="7">
        <v>0.41499272975721485</v>
      </c>
      <c r="AK76" s="6">
        <v>0</v>
      </c>
      <c r="AL76" s="43">
        <f t="shared" si="0"/>
        <v>41.499272975721489</v>
      </c>
    </row>
    <row r="77" spans="1:38" ht="28.5" customHeight="1" outlineLevel="4" x14ac:dyDescent="0.25">
      <c r="A77" s="4" t="s">
        <v>252</v>
      </c>
      <c r="B77" s="31" t="s">
        <v>180</v>
      </c>
      <c r="C77" s="31" t="s">
        <v>199</v>
      </c>
      <c r="D77" s="31" t="s">
        <v>204</v>
      </c>
      <c r="E77" s="5" t="s">
        <v>4</v>
      </c>
      <c r="F77" s="5">
        <v>81200</v>
      </c>
      <c r="G77" s="5">
        <v>200</v>
      </c>
      <c r="H77" s="5"/>
      <c r="I77" s="5"/>
      <c r="J77" s="5"/>
      <c r="K77" s="5"/>
      <c r="L77" s="6">
        <v>0</v>
      </c>
      <c r="M77" s="6">
        <v>298697.03999999998</v>
      </c>
      <c r="N77" s="6">
        <v>298697.03999999998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123957.1</v>
      </c>
      <c r="AC77" s="6">
        <v>123957.1</v>
      </c>
      <c r="AD77" s="6">
        <v>0</v>
      </c>
      <c r="AE77" s="6">
        <v>0</v>
      </c>
      <c r="AF77" s="6">
        <v>123957.1</v>
      </c>
      <c r="AG77" s="6">
        <v>0</v>
      </c>
      <c r="AH77" s="7">
        <v>0.41499272975721485</v>
      </c>
      <c r="AI77" s="6">
        <v>0</v>
      </c>
      <c r="AJ77" s="7">
        <v>0.41499272975721485</v>
      </c>
      <c r="AK77" s="6">
        <v>0</v>
      </c>
      <c r="AL77" s="43">
        <f t="shared" si="0"/>
        <v>41.499272975721489</v>
      </c>
    </row>
    <row r="78" spans="1:38" ht="40.5" customHeight="1" outlineLevel="5" x14ac:dyDescent="0.25">
      <c r="A78" s="4" t="s">
        <v>9</v>
      </c>
      <c r="B78" s="31" t="s">
        <v>180</v>
      </c>
      <c r="C78" s="31" t="s">
        <v>199</v>
      </c>
      <c r="D78" s="31" t="s">
        <v>204</v>
      </c>
      <c r="E78" s="5" t="s">
        <v>4</v>
      </c>
      <c r="F78" s="5">
        <v>81200</v>
      </c>
      <c r="G78" s="5" t="s">
        <v>10</v>
      </c>
      <c r="H78" s="5"/>
      <c r="I78" s="5"/>
      <c r="J78" s="5"/>
      <c r="K78" s="5"/>
      <c r="L78" s="6">
        <v>0</v>
      </c>
      <c r="M78" s="6">
        <v>298697.03999999998</v>
      </c>
      <c r="N78" s="6">
        <v>298697.03999999998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123957.1</v>
      </c>
      <c r="AC78" s="6">
        <v>123957.1</v>
      </c>
      <c r="AD78" s="6">
        <v>0</v>
      </c>
      <c r="AE78" s="6">
        <v>0</v>
      </c>
      <c r="AF78" s="6">
        <v>123957.1</v>
      </c>
      <c r="AG78" s="6">
        <v>0</v>
      </c>
      <c r="AH78" s="7">
        <v>0.41499272975721485</v>
      </c>
      <c r="AI78" s="6">
        <v>0</v>
      </c>
      <c r="AJ78" s="7">
        <v>0.41499272975721485</v>
      </c>
      <c r="AK78" s="6">
        <v>0</v>
      </c>
      <c r="AL78" s="43">
        <f t="shared" ref="AL78:AL141" si="1">AC78/N78*100</f>
        <v>41.499272975721489</v>
      </c>
    </row>
    <row r="79" spans="1:38" ht="38.25" outlineLevel="2" x14ac:dyDescent="0.25">
      <c r="A79" s="4" t="s">
        <v>37</v>
      </c>
      <c r="B79" s="31" t="s">
        <v>180</v>
      </c>
      <c r="C79" s="31" t="s">
        <v>199</v>
      </c>
      <c r="D79" s="31" t="s">
        <v>205</v>
      </c>
      <c r="E79" s="5"/>
      <c r="F79" s="5"/>
      <c r="G79" s="5"/>
      <c r="H79" s="5"/>
      <c r="I79" s="5"/>
      <c r="J79" s="5"/>
      <c r="K79" s="5"/>
      <c r="L79" s="6">
        <v>0</v>
      </c>
      <c r="M79" s="6">
        <v>647032</v>
      </c>
      <c r="N79" s="6">
        <v>647032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323516</v>
      </c>
      <c r="AC79" s="6">
        <v>323516</v>
      </c>
      <c r="AD79" s="6">
        <v>0</v>
      </c>
      <c r="AE79" s="6">
        <v>0</v>
      </c>
      <c r="AF79" s="6">
        <v>323516</v>
      </c>
      <c r="AG79" s="6">
        <v>0</v>
      </c>
      <c r="AH79" s="7">
        <v>0.5</v>
      </c>
      <c r="AI79" s="6">
        <v>0</v>
      </c>
      <c r="AJ79" s="7">
        <v>0.5</v>
      </c>
      <c r="AK79" s="6">
        <v>0</v>
      </c>
      <c r="AL79" s="43">
        <f t="shared" si="1"/>
        <v>50</v>
      </c>
    </row>
    <row r="80" spans="1:38" outlineLevel="3" x14ac:dyDescent="0.25">
      <c r="A80" s="4" t="s">
        <v>3</v>
      </c>
      <c r="B80" s="31" t="s">
        <v>180</v>
      </c>
      <c r="C80" s="31" t="s">
        <v>199</v>
      </c>
      <c r="D80" s="31" t="s">
        <v>205</v>
      </c>
      <c r="E80" s="5" t="s">
        <v>4</v>
      </c>
      <c r="F80" s="5"/>
      <c r="G80" s="5"/>
      <c r="H80" s="5"/>
      <c r="I80" s="5"/>
      <c r="J80" s="5"/>
      <c r="K80" s="5"/>
      <c r="L80" s="6">
        <v>0</v>
      </c>
      <c r="M80" s="6">
        <v>647032</v>
      </c>
      <c r="N80" s="6">
        <v>647032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323516</v>
      </c>
      <c r="AC80" s="6">
        <v>323516</v>
      </c>
      <c r="AD80" s="6">
        <v>0</v>
      </c>
      <c r="AE80" s="6">
        <v>0</v>
      </c>
      <c r="AF80" s="6">
        <v>323516</v>
      </c>
      <c r="AG80" s="6">
        <v>0</v>
      </c>
      <c r="AH80" s="7">
        <v>0.5</v>
      </c>
      <c r="AI80" s="6">
        <v>0</v>
      </c>
      <c r="AJ80" s="7">
        <v>0.5</v>
      </c>
      <c r="AK80" s="6">
        <v>0</v>
      </c>
      <c r="AL80" s="43">
        <f t="shared" si="1"/>
        <v>50</v>
      </c>
    </row>
    <row r="81" spans="1:38" ht="38.25" outlineLevel="4" x14ac:dyDescent="0.25">
      <c r="A81" s="4" t="s">
        <v>38</v>
      </c>
      <c r="B81" s="31" t="s">
        <v>180</v>
      </c>
      <c r="C81" s="31" t="s">
        <v>199</v>
      </c>
      <c r="D81" s="31" t="s">
        <v>205</v>
      </c>
      <c r="E81" s="5" t="s">
        <v>4</v>
      </c>
      <c r="F81" s="5">
        <v>51180</v>
      </c>
      <c r="G81" s="5"/>
      <c r="H81" s="5"/>
      <c r="I81" s="5"/>
      <c r="J81" s="5"/>
      <c r="K81" s="5"/>
      <c r="L81" s="6">
        <v>0</v>
      </c>
      <c r="M81" s="6">
        <v>647032</v>
      </c>
      <c r="N81" s="6">
        <v>647032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323516</v>
      </c>
      <c r="AC81" s="6">
        <v>323516</v>
      </c>
      <c r="AD81" s="6">
        <v>0</v>
      </c>
      <c r="AE81" s="6">
        <v>0</v>
      </c>
      <c r="AF81" s="6">
        <v>323516</v>
      </c>
      <c r="AG81" s="6">
        <v>0</v>
      </c>
      <c r="AH81" s="7">
        <v>0.5</v>
      </c>
      <c r="AI81" s="6">
        <v>0</v>
      </c>
      <c r="AJ81" s="7">
        <v>0.5</v>
      </c>
      <c r="AK81" s="6">
        <v>0</v>
      </c>
      <c r="AL81" s="43">
        <f t="shared" si="1"/>
        <v>50</v>
      </c>
    </row>
    <row r="82" spans="1:38" outlineLevel="4" x14ac:dyDescent="0.25">
      <c r="A82" s="4" t="s">
        <v>256</v>
      </c>
      <c r="B82" s="31" t="s">
        <v>180</v>
      </c>
      <c r="C82" s="31" t="s">
        <v>199</v>
      </c>
      <c r="D82" s="31" t="s">
        <v>205</v>
      </c>
      <c r="E82" s="5" t="s">
        <v>4</v>
      </c>
      <c r="F82" s="5">
        <v>51180</v>
      </c>
      <c r="G82" s="5">
        <v>500</v>
      </c>
      <c r="H82" s="5"/>
      <c r="I82" s="5"/>
      <c r="J82" s="5"/>
      <c r="K82" s="5"/>
      <c r="L82" s="6">
        <v>0</v>
      </c>
      <c r="M82" s="6">
        <v>647032</v>
      </c>
      <c r="N82" s="6">
        <v>647032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323516</v>
      </c>
      <c r="AC82" s="6">
        <v>323516</v>
      </c>
      <c r="AD82" s="6">
        <v>0</v>
      </c>
      <c r="AE82" s="6">
        <v>0</v>
      </c>
      <c r="AF82" s="6">
        <v>323516</v>
      </c>
      <c r="AG82" s="6">
        <v>0</v>
      </c>
      <c r="AH82" s="7">
        <v>0.5</v>
      </c>
      <c r="AI82" s="6">
        <v>0</v>
      </c>
      <c r="AJ82" s="7">
        <v>0.5</v>
      </c>
      <c r="AK82" s="6">
        <v>0</v>
      </c>
      <c r="AL82" s="43">
        <f t="shared" si="1"/>
        <v>50</v>
      </c>
    </row>
    <row r="83" spans="1:38" outlineLevel="5" x14ac:dyDescent="0.25">
      <c r="A83" s="4" t="s">
        <v>39</v>
      </c>
      <c r="B83" s="31" t="s">
        <v>180</v>
      </c>
      <c r="C83" s="31" t="s">
        <v>199</v>
      </c>
      <c r="D83" s="31" t="s">
        <v>205</v>
      </c>
      <c r="E83" s="5" t="s">
        <v>4</v>
      </c>
      <c r="F83" s="5">
        <v>51180</v>
      </c>
      <c r="G83" s="5" t="s">
        <v>40</v>
      </c>
      <c r="H83" s="5"/>
      <c r="I83" s="5"/>
      <c r="J83" s="5"/>
      <c r="K83" s="5"/>
      <c r="L83" s="6">
        <v>0</v>
      </c>
      <c r="M83" s="6">
        <v>647032</v>
      </c>
      <c r="N83" s="6">
        <v>647032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323516</v>
      </c>
      <c r="AC83" s="6">
        <v>323516</v>
      </c>
      <c r="AD83" s="6">
        <v>0</v>
      </c>
      <c r="AE83" s="6">
        <v>0</v>
      </c>
      <c r="AF83" s="6">
        <v>323516</v>
      </c>
      <c r="AG83" s="6">
        <v>0</v>
      </c>
      <c r="AH83" s="7">
        <v>0.5</v>
      </c>
      <c r="AI83" s="6">
        <v>0</v>
      </c>
      <c r="AJ83" s="7">
        <v>0.5</v>
      </c>
      <c r="AK83" s="6">
        <v>0</v>
      </c>
      <c r="AL83" s="43">
        <f t="shared" si="1"/>
        <v>50</v>
      </c>
    </row>
    <row r="84" spans="1:38" ht="27.75" customHeight="1" outlineLevel="1" x14ac:dyDescent="0.25">
      <c r="A84" s="4" t="s">
        <v>41</v>
      </c>
      <c r="B84" s="31" t="s">
        <v>180</v>
      </c>
      <c r="C84" s="31" t="s">
        <v>200</v>
      </c>
      <c r="D84" s="31"/>
      <c r="E84" s="5"/>
      <c r="F84" s="5"/>
      <c r="G84" s="5"/>
      <c r="H84" s="5"/>
      <c r="I84" s="5"/>
      <c r="J84" s="5"/>
      <c r="K84" s="5"/>
      <c r="L84" s="6">
        <v>0</v>
      </c>
      <c r="M84" s="6">
        <v>1100000</v>
      </c>
      <c r="N84" s="6">
        <v>1100000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46125</v>
      </c>
      <c r="AC84" s="6">
        <v>46125</v>
      </c>
      <c r="AD84" s="6">
        <v>0</v>
      </c>
      <c r="AE84" s="6">
        <v>0</v>
      </c>
      <c r="AF84" s="6">
        <v>46125</v>
      </c>
      <c r="AG84" s="6">
        <v>0</v>
      </c>
      <c r="AH84" s="7">
        <v>4.1931818181818181E-2</v>
      </c>
      <c r="AI84" s="6">
        <v>0</v>
      </c>
      <c r="AJ84" s="7">
        <v>4.1931818181818181E-2</v>
      </c>
      <c r="AK84" s="6">
        <v>0</v>
      </c>
      <c r="AL84" s="43">
        <f t="shared" si="1"/>
        <v>4.1931818181818183</v>
      </c>
    </row>
    <row r="85" spans="1:38" ht="54" customHeight="1" outlineLevel="2" x14ac:dyDescent="0.25">
      <c r="A85" s="4" t="s">
        <v>42</v>
      </c>
      <c r="B85" s="31" t="s">
        <v>180</v>
      </c>
      <c r="C85" s="31" t="s">
        <v>200</v>
      </c>
      <c r="D85" s="31" t="s">
        <v>206</v>
      </c>
      <c r="E85" s="5"/>
      <c r="F85" s="5"/>
      <c r="G85" s="5"/>
      <c r="H85" s="5"/>
      <c r="I85" s="5"/>
      <c r="J85" s="5"/>
      <c r="K85" s="5"/>
      <c r="L85" s="6">
        <v>0</v>
      </c>
      <c r="M85" s="6">
        <v>900000</v>
      </c>
      <c r="N85" s="6">
        <v>900000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7">
        <v>0</v>
      </c>
      <c r="AI85" s="6">
        <v>0</v>
      </c>
      <c r="AJ85" s="7">
        <v>0</v>
      </c>
      <c r="AK85" s="6">
        <v>0</v>
      </c>
      <c r="AL85" s="43">
        <f t="shared" si="1"/>
        <v>0</v>
      </c>
    </row>
    <row r="86" spans="1:38" outlineLevel="3" x14ac:dyDescent="0.25">
      <c r="A86" s="4" t="s">
        <v>3</v>
      </c>
      <c r="B86" s="31" t="s">
        <v>180</v>
      </c>
      <c r="C86" s="31" t="s">
        <v>200</v>
      </c>
      <c r="D86" s="31" t="s">
        <v>206</v>
      </c>
      <c r="E86" s="5" t="s">
        <v>4</v>
      </c>
      <c r="F86" s="5"/>
      <c r="G86" s="5"/>
      <c r="H86" s="5"/>
      <c r="I86" s="5"/>
      <c r="J86" s="5"/>
      <c r="K86" s="5"/>
      <c r="L86" s="6">
        <v>0</v>
      </c>
      <c r="M86" s="6">
        <v>900000</v>
      </c>
      <c r="N86" s="6">
        <v>900000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7">
        <v>0</v>
      </c>
      <c r="AI86" s="6">
        <v>0</v>
      </c>
      <c r="AJ86" s="7">
        <v>0</v>
      </c>
      <c r="AK86" s="6">
        <v>0</v>
      </c>
      <c r="AL86" s="43">
        <f t="shared" si="1"/>
        <v>0</v>
      </c>
    </row>
    <row r="87" spans="1:38" ht="51.75" customHeight="1" outlineLevel="4" x14ac:dyDescent="0.25">
      <c r="A87" s="4" t="s">
        <v>43</v>
      </c>
      <c r="B87" s="31" t="s">
        <v>180</v>
      </c>
      <c r="C87" s="31" t="s">
        <v>200</v>
      </c>
      <c r="D87" s="31" t="s">
        <v>206</v>
      </c>
      <c r="E87" s="5" t="s">
        <v>4</v>
      </c>
      <c r="F87" s="5">
        <v>83210</v>
      </c>
      <c r="G87" s="5"/>
      <c r="H87" s="5"/>
      <c r="I87" s="5"/>
      <c r="J87" s="5"/>
      <c r="K87" s="5"/>
      <c r="L87" s="6">
        <v>0</v>
      </c>
      <c r="M87" s="6">
        <v>900000</v>
      </c>
      <c r="N87" s="6">
        <v>900000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7">
        <v>0</v>
      </c>
      <c r="AI87" s="6">
        <v>0</v>
      </c>
      <c r="AJ87" s="7">
        <v>0</v>
      </c>
      <c r="AK87" s="6">
        <v>0</v>
      </c>
      <c r="AL87" s="43">
        <f t="shared" si="1"/>
        <v>0</v>
      </c>
    </row>
    <row r="88" spans="1:38" outlineLevel="4" x14ac:dyDescent="0.25">
      <c r="A88" s="4" t="s">
        <v>254</v>
      </c>
      <c r="B88" s="31" t="s">
        <v>180</v>
      </c>
      <c r="C88" s="31" t="s">
        <v>200</v>
      </c>
      <c r="D88" s="31" t="s">
        <v>206</v>
      </c>
      <c r="E88" s="5" t="s">
        <v>4</v>
      </c>
      <c r="F88" s="5">
        <v>83210</v>
      </c>
      <c r="G88" s="5">
        <v>800</v>
      </c>
      <c r="H88" s="5"/>
      <c r="I88" s="5"/>
      <c r="J88" s="5"/>
      <c r="K88" s="5"/>
      <c r="L88" s="6">
        <v>0</v>
      </c>
      <c r="M88" s="6">
        <v>900000</v>
      </c>
      <c r="N88" s="6">
        <v>900000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7">
        <v>0</v>
      </c>
      <c r="AI88" s="6">
        <v>0</v>
      </c>
      <c r="AJ88" s="7">
        <v>0</v>
      </c>
      <c r="AK88" s="6">
        <v>0</v>
      </c>
      <c r="AL88" s="43">
        <f t="shared" si="1"/>
        <v>0</v>
      </c>
    </row>
    <row r="89" spans="1:38" ht="51.75" customHeight="1" outlineLevel="5" x14ac:dyDescent="0.25">
      <c r="A89" s="4" t="s">
        <v>44</v>
      </c>
      <c r="B89" s="31" t="s">
        <v>180</v>
      </c>
      <c r="C89" s="31" t="s">
        <v>200</v>
      </c>
      <c r="D89" s="31" t="s">
        <v>206</v>
      </c>
      <c r="E89" s="5" t="s">
        <v>4</v>
      </c>
      <c r="F89" s="5">
        <v>83210</v>
      </c>
      <c r="G89" s="5" t="s">
        <v>45</v>
      </c>
      <c r="H89" s="5"/>
      <c r="I89" s="5"/>
      <c r="J89" s="5"/>
      <c r="K89" s="5"/>
      <c r="L89" s="6">
        <v>0</v>
      </c>
      <c r="M89" s="6">
        <v>900000</v>
      </c>
      <c r="N89" s="6">
        <v>900000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7">
        <v>0</v>
      </c>
      <c r="AI89" s="6">
        <v>0</v>
      </c>
      <c r="AJ89" s="7">
        <v>0</v>
      </c>
      <c r="AK89" s="6">
        <v>0</v>
      </c>
      <c r="AL89" s="43">
        <f t="shared" si="1"/>
        <v>0</v>
      </c>
    </row>
    <row r="90" spans="1:38" ht="39" customHeight="1" outlineLevel="2" x14ac:dyDescent="0.25">
      <c r="A90" s="4" t="s">
        <v>46</v>
      </c>
      <c r="B90" s="31" t="s">
        <v>180</v>
      </c>
      <c r="C90" s="31" t="s">
        <v>200</v>
      </c>
      <c r="D90" s="31" t="s">
        <v>207</v>
      </c>
      <c r="E90" s="5"/>
      <c r="F90" s="5"/>
      <c r="G90" s="5"/>
      <c r="H90" s="5"/>
      <c r="I90" s="5"/>
      <c r="J90" s="5"/>
      <c r="K90" s="5"/>
      <c r="L90" s="6">
        <v>0</v>
      </c>
      <c r="M90" s="6">
        <v>200000</v>
      </c>
      <c r="N90" s="6">
        <v>200000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46125</v>
      </c>
      <c r="AC90" s="6">
        <v>46125</v>
      </c>
      <c r="AD90" s="6">
        <v>0</v>
      </c>
      <c r="AE90" s="6">
        <v>0</v>
      </c>
      <c r="AF90" s="6">
        <v>46125</v>
      </c>
      <c r="AG90" s="6">
        <v>0</v>
      </c>
      <c r="AH90" s="7">
        <v>0.230625</v>
      </c>
      <c r="AI90" s="6">
        <v>0</v>
      </c>
      <c r="AJ90" s="7">
        <v>0.230625</v>
      </c>
      <c r="AK90" s="6">
        <v>0</v>
      </c>
      <c r="AL90" s="43">
        <f t="shared" si="1"/>
        <v>23.0625</v>
      </c>
    </row>
    <row r="91" spans="1:38" outlineLevel="3" x14ac:dyDescent="0.25">
      <c r="A91" s="4" t="s">
        <v>3</v>
      </c>
      <c r="B91" s="31" t="s">
        <v>180</v>
      </c>
      <c r="C91" s="31" t="s">
        <v>200</v>
      </c>
      <c r="D91" s="31" t="s">
        <v>207</v>
      </c>
      <c r="E91" s="5" t="s">
        <v>4</v>
      </c>
      <c r="F91" s="5"/>
      <c r="G91" s="5"/>
      <c r="H91" s="5"/>
      <c r="I91" s="5"/>
      <c r="J91" s="5"/>
      <c r="K91" s="5"/>
      <c r="L91" s="6">
        <v>0</v>
      </c>
      <c r="M91" s="6">
        <v>200000</v>
      </c>
      <c r="N91" s="6">
        <v>200000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46125</v>
      </c>
      <c r="AC91" s="6">
        <v>46125</v>
      </c>
      <c r="AD91" s="6">
        <v>0</v>
      </c>
      <c r="AE91" s="6">
        <v>0</v>
      </c>
      <c r="AF91" s="6">
        <v>46125</v>
      </c>
      <c r="AG91" s="6">
        <v>0</v>
      </c>
      <c r="AH91" s="7">
        <v>0.230625</v>
      </c>
      <c r="AI91" s="6">
        <v>0</v>
      </c>
      <c r="AJ91" s="7">
        <v>0.230625</v>
      </c>
      <c r="AK91" s="6">
        <v>0</v>
      </c>
      <c r="AL91" s="43">
        <f t="shared" si="1"/>
        <v>23.0625</v>
      </c>
    </row>
    <row r="92" spans="1:38" ht="25.5" outlineLevel="4" x14ac:dyDescent="0.25">
      <c r="A92" s="4" t="s">
        <v>47</v>
      </c>
      <c r="B92" s="31" t="s">
        <v>180</v>
      </c>
      <c r="C92" s="31" t="s">
        <v>200</v>
      </c>
      <c r="D92" s="31" t="s">
        <v>207</v>
      </c>
      <c r="E92" s="5" t="s">
        <v>4</v>
      </c>
      <c r="F92" s="5">
        <v>83250</v>
      </c>
      <c r="G92" s="5"/>
      <c r="H92" s="5"/>
      <c r="I92" s="5"/>
      <c r="J92" s="5"/>
      <c r="K92" s="5"/>
      <c r="L92" s="6">
        <v>0</v>
      </c>
      <c r="M92" s="6">
        <v>200000</v>
      </c>
      <c r="N92" s="6">
        <v>200000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46125</v>
      </c>
      <c r="AC92" s="6">
        <v>46125</v>
      </c>
      <c r="AD92" s="6">
        <v>0</v>
      </c>
      <c r="AE92" s="6">
        <v>0</v>
      </c>
      <c r="AF92" s="6">
        <v>46125</v>
      </c>
      <c r="AG92" s="6">
        <v>0</v>
      </c>
      <c r="AH92" s="7">
        <v>0.230625</v>
      </c>
      <c r="AI92" s="6">
        <v>0</v>
      </c>
      <c r="AJ92" s="7">
        <v>0.230625</v>
      </c>
      <c r="AK92" s="6">
        <v>0</v>
      </c>
      <c r="AL92" s="43">
        <f t="shared" si="1"/>
        <v>23.0625</v>
      </c>
    </row>
    <row r="93" spans="1:38" outlineLevel="4" x14ac:dyDescent="0.25">
      <c r="A93" s="4" t="s">
        <v>254</v>
      </c>
      <c r="B93" s="31" t="s">
        <v>180</v>
      </c>
      <c r="C93" s="31" t="s">
        <v>200</v>
      </c>
      <c r="D93" s="31" t="s">
        <v>207</v>
      </c>
      <c r="E93" s="5" t="s">
        <v>4</v>
      </c>
      <c r="F93" s="5">
        <v>83250</v>
      </c>
      <c r="G93" s="5">
        <v>800</v>
      </c>
      <c r="H93" s="5"/>
      <c r="I93" s="5"/>
      <c r="J93" s="5"/>
      <c r="K93" s="5"/>
      <c r="L93" s="6">
        <v>0</v>
      </c>
      <c r="M93" s="6">
        <v>200000</v>
      </c>
      <c r="N93" s="6">
        <v>200000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46125</v>
      </c>
      <c r="AC93" s="6">
        <v>46125</v>
      </c>
      <c r="AD93" s="6">
        <v>0</v>
      </c>
      <c r="AE93" s="6">
        <v>0</v>
      </c>
      <c r="AF93" s="6">
        <v>46125</v>
      </c>
      <c r="AG93" s="6">
        <v>0</v>
      </c>
      <c r="AH93" s="7">
        <v>0.230625</v>
      </c>
      <c r="AI93" s="6">
        <v>0</v>
      </c>
      <c r="AJ93" s="7">
        <v>0.230625</v>
      </c>
      <c r="AK93" s="6">
        <v>0</v>
      </c>
      <c r="AL93" s="43">
        <f t="shared" si="1"/>
        <v>23.0625</v>
      </c>
    </row>
    <row r="94" spans="1:38" ht="54" customHeight="1" outlineLevel="5" x14ac:dyDescent="0.25">
      <c r="A94" s="4" t="s">
        <v>44</v>
      </c>
      <c r="B94" s="31" t="s">
        <v>180</v>
      </c>
      <c r="C94" s="31" t="s">
        <v>200</v>
      </c>
      <c r="D94" s="31" t="s">
        <v>207</v>
      </c>
      <c r="E94" s="5" t="s">
        <v>4</v>
      </c>
      <c r="F94" s="5">
        <v>83250</v>
      </c>
      <c r="G94" s="5" t="s">
        <v>45</v>
      </c>
      <c r="H94" s="5"/>
      <c r="I94" s="5"/>
      <c r="J94" s="5"/>
      <c r="K94" s="5"/>
      <c r="L94" s="6">
        <v>0</v>
      </c>
      <c r="M94" s="6">
        <v>200000</v>
      </c>
      <c r="N94" s="6">
        <v>200000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46125</v>
      </c>
      <c r="AC94" s="6">
        <v>46125</v>
      </c>
      <c r="AD94" s="6">
        <v>0</v>
      </c>
      <c r="AE94" s="6">
        <v>0</v>
      </c>
      <c r="AF94" s="6">
        <v>46125</v>
      </c>
      <c r="AG94" s="6">
        <v>0</v>
      </c>
      <c r="AH94" s="7">
        <v>0.230625</v>
      </c>
      <c r="AI94" s="6">
        <v>0</v>
      </c>
      <c r="AJ94" s="7">
        <v>0.230625</v>
      </c>
      <c r="AK94" s="6">
        <v>0</v>
      </c>
      <c r="AL94" s="43">
        <f t="shared" si="1"/>
        <v>23.0625</v>
      </c>
    </row>
    <row r="95" spans="1:38" ht="27" customHeight="1" outlineLevel="1" x14ac:dyDescent="0.25">
      <c r="A95" s="4" t="s">
        <v>48</v>
      </c>
      <c r="B95" s="31" t="s">
        <v>180</v>
      </c>
      <c r="C95" s="31" t="s">
        <v>201</v>
      </c>
      <c r="D95" s="31"/>
      <c r="E95" s="5"/>
      <c r="F95" s="5"/>
      <c r="G95" s="5"/>
      <c r="H95" s="5"/>
      <c r="I95" s="5"/>
      <c r="J95" s="5"/>
      <c r="K95" s="5"/>
      <c r="L95" s="6">
        <v>0</v>
      </c>
      <c r="M95" s="6">
        <v>2455238.5</v>
      </c>
      <c r="N95" s="6">
        <v>2455238.5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580411.57999999996</v>
      </c>
      <c r="AC95" s="6">
        <v>576949.71</v>
      </c>
      <c r="AD95" s="6">
        <v>0</v>
      </c>
      <c r="AE95" s="6">
        <v>0</v>
      </c>
      <c r="AF95" s="6">
        <v>576949.71</v>
      </c>
      <c r="AG95" s="6">
        <v>0</v>
      </c>
      <c r="AH95" s="7">
        <v>0.23498723647417552</v>
      </c>
      <c r="AI95" s="6">
        <v>0</v>
      </c>
      <c r="AJ95" s="7">
        <v>0.23498723647417552</v>
      </c>
      <c r="AK95" s="6">
        <v>0</v>
      </c>
      <c r="AL95" s="43">
        <f t="shared" si="1"/>
        <v>23.498723647417552</v>
      </c>
    </row>
    <row r="96" spans="1:38" ht="27" customHeight="1" outlineLevel="2" x14ac:dyDescent="0.25">
      <c r="A96" s="4" t="s">
        <v>49</v>
      </c>
      <c r="B96" s="31" t="s">
        <v>180</v>
      </c>
      <c r="C96" s="31" t="s">
        <v>201</v>
      </c>
      <c r="D96" s="31" t="s">
        <v>208</v>
      </c>
      <c r="E96" s="5"/>
      <c r="F96" s="5"/>
      <c r="G96" s="5"/>
      <c r="H96" s="5"/>
      <c r="I96" s="5"/>
      <c r="J96" s="5"/>
      <c r="K96" s="5"/>
      <c r="L96" s="6">
        <v>0</v>
      </c>
      <c r="M96" s="6">
        <v>2455238.5</v>
      </c>
      <c r="N96" s="6">
        <v>2455238.5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580411.57999999996</v>
      </c>
      <c r="AC96" s="6">
        <v>576949.71</v>
      </c>
      <c r="AD96" s="6">
        <v>0</v>
      </c>
      <c r="AE96" s="6">
        <v>0</v>
      </c>
      <c r="AF96" s="6">
        <v>576949.71</v>
      </c>
      <c r="AG96" s="6">
        <v>0</v>
      </c>
      <c r="AH96" s="7">
        <v>0.23498723647417552</v>
      </c>
      <c r="AI96" s="6">
        <v>0</v>
      </c>
      <c r="AJ96" s="7">
        <v>0.23498723647417552</v>
      </c>
      <c r="AK96" s="6">
        <v>0</v>
      </c>
      <c r="AL96" s="43">
        <f t="shared" si="1"/>
        <v>23.498723647417552</v>
      </c>
    </row>
    <row r="97" spans="1:38" outlineLevel="3" x14ac:dyDescent="0.25">
      <c r="A97" s="4" t="s">
        <v>3</v>
      </c>
      <c r="B97" s="31" t="s">
        <v>180</v>
      </c>
      <c r="C97" s="31" t="s">
        <v>201</v>
      </c>
      <c r="D97" s="31" t="s">
        <v>208</v>
      </c>
      <c r="E97" s="5" t="s">
        <v>4</v>
      </c>
      <c r="F97" s="5"/>
      <c r="G97" s="5"/>
      <c r="H97" s="5"/>
      <c r="I97" s="5"/>
      <c r="J97" s="5"/>
      <c r="K97" s="5"/>
      <c r="L97" s="6">
        <v>0</v>
      </c>
      <c r="M97" s="6">
        <v>2455238.5</v>
      </c>
      <c r="N97" s="6">
        <v>2455238.5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580411.57999999996</v>
      </c>
      <c r="AC97" s="6">
        <v>576949.71</v>
      </c>
      <c r="AD97" s="6">
        <v>0</v>
      </c>
      <c r="AE97" s="6">
        <v>0</v>
      </c>
      <c r="AF97" s="6">
        <v>576949.71</v>
      </c>
      <c r="AG97" s="6">
        <v>0</v>
      </c>
      <c r="AH97" s="7">
        <v>0.23498723647417552</v>
      </c>
      <c r="AI97" s="6">
        <v>0</v>
      </c>
      <c r="AJ97" s="7">
        <v>0.23498723647417552</v>
      </c>
      <c r="AK97" s="6">
        <v>0</v>
      </c>
      <c r="AL97" s="43">
        <f t="shared" si="1"/>
        <v>23.498723647417552</v>
      </c>
    </row>
    <row r="98" spans="1:38" ht="91.5" customHeight="1" outlineLevel="4" x14ac:dyDescent="0.25">
      <c r="A98" s="4" t="s">
        <v>50</v>
      </c>
      <c r="B98" s="31" t="s">
        <v>180</v>
      </c>
      <c r="C98" s="31" t="s">
        <v>201</v>
      </c>
      <c r="D98" s="31" t="s">
        <v>208</v>
      </c>
      <c r="E98" s="5" t="s">
        <v>4</v>
      </c>
      <c r="F98" s="5">
        <v>12020</v>
      </c>
      <c r="G98" s="5"/>
      <c r="H98" s="5"/>
      <c r="I98" s="5"/>
      <c r="J98" s="5"/>
      <c r="K98" s="5"/>
      <c r="L98" s="6">
        <v>0</v>
      </c>
      <c r="M98" s="6">
        <v>1518882</v>
      </c>
      <c r="N98" s="6">
        <v>1518882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505566.22</v>
      </c>
      <c r="AC98" s="6">
        <v>502104.35</v>
      </c>
      <c r="AD98" s="6">
        <v>0</v>
      </c>
      <c r="AE98" s="6">
        <v>0</v>
      </c>
      <c r="AF98" s="6">
        <v>502104.35</v>
      </c>
      <c r="AG98" s="6">
        <v>0</v>
      </c>
      <c r="AH98" s="7">
        <v>0.33057495578985069</v>
      </c>
      <c r="AI98" s="6">
        <v>0</v>
      </c>
      <c r="AJ98" s="7">
        <v>0.33057495578985069</v>
      </c>
      <c r="AK98" s="6">
        <v>0</v>
      </c>
      <c r="AL98" s="43">
        <f t="shared" si="1"/>
        <v>33.057495578985069</v>
      </c>
    </row>
    <row r="99" spans="1:38" ht="64.5" customHeight="1" outlineLevel="4" x14ac:dyDescent="0.25">
      <c r="A99" s="4" t="s">
        <v>251</v>
      </c>
      <c r="B99" s="31" t="s">
        <v>180</v>
      </c>
      <c r="C99" s="31" t="s">
        <v>201</v>
      </c>
      <c r="D99" s="31" t="s">
        <v>208</v>
      </c>
      <c r="E99" s="5" t="s">
        <v>4</v>
      </c>
      <c r="F99" s="5">
        <v>12020</v>
      </c>
      <c r="G99" s="5">
        <v>100</v>
      </c>
      <c r="H99" s="5"/>
      <c r="I99" s="5"/>
      <c r="J99" s="5"/>
      <c r="K99" s="5"/>
      <c r="L99" s="6">
        <v>0</v>
      </c>
      <c r="M99" s="6">
        <v>1163621.44</v>
      </c>
      <c r="N99" s="6">
        <v>1163621.44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395712.17</v>
      </c>
      <c r="AC99" s="6">
        <v>395712.17</v>
      </c>
      <c r="AD99" s="6">
        <v>0</v>
      </c>
      <c r="AE99" s="6">
        <v>0</v>
      </c>
      <c r="AF99" s="6">
        <v>395712.17</v>
      </c>
      <c r="AG99" s="6">
        <v>0</v>
      </c>
      <c r="AH99" s="7">
        <v>0.3400695074851835</v>
      </c>
      <c r="AI99" s="6">
        <v>0</v>
      </c>
      <c r="AJ99" s="7">
        <v>0.3400695074851835</v>
      </c>
      <c r="AK99" s="6">
        <v>0</v>
      </c>
      <c r="AL99" s="43">
        <f t="shared" si="1"/>
        <v>34.006950748518349</v>
      </c>
    </row>
    <row r="100" spans="1:38" ht="28.5" customHeight="1" outlineLevel="5" x14ac:dyDescent="0.25">
      <c r="A100" s="4" t="s">
        <v>6</v>
      </c>
      <c r="B100" s="31" t="s">
        <v>180</v>
      </c>
      <c r="C100" s="31" t="s">
        <v>201</v>
      </c>
      <c r="D100" s="31" t="s">
        <v>208</v>
      </c>
      <c r="E100" s="5" t="s">
        <v>4</v>
      </c>
      <c r="F100" s="5">
        <v>12020</v>
      </c>
      <c r="G100" s="5" t="s">
        <v>7</v>
      </c>
      <c r="H100" s="5"/>
      <c r="I100" s="5"/>
      <c r="J100" s="5"/>
      <c r="K100" s="5"/>
      <c r="L100" s="6">
        <v>0</v>
      </c>
      <c r="M100" s="6">
        <v>1163621.44</v>
      </c>
      <c r="N100" s="6">
        <v>1163621.44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395712.17</v>
      </c>
      <c r="AC100" s="6">
        <v>395712.17</v>
      </c>
      <c r="AD100" s="6">
        <v>0</v>
      </c>
      <c r="AE100" s="6">
        <v>0</v>
      </c>
      <c r="AF100" s="6">
        <v>395712.17</v>
      </c>
      <c r="AG100" s="6">
        <v>0</v>
      </c>
      <c r="AH100" s="7">
        <v>0.3400695074851835</v>
      </c>
      <c r="AI100" s="6">
        <v>0</v>
      </c>
      <c r="AJ100" s="7">
        <v>0.3400695074851835</v>
      </c>
      <c r="AK100" s="6">
        <v>0</v>
      </c>
      <c r="AL100" s="43">
        <f t="shared" si="1"/>
        <v>34.006950748518349</v>
      </c>
    </row>
    <row r="101" spans="1:38" ht="28.5" customHeight="1" outlineLevel="5" x14ac:dyDescent="0.25">
      <c r="A101" s="4" t="s">
        <v>252</v>
      </c>
      <c r="B101" s="31" t="s">
        <v>180</v>
      </c>
      <c r="C101" s="31" t="s">
        <v>201</v>
      </c>
      <c r="D101" s="31" t="s">
        <v>208</v>
      </c>
      <c r="E101" s="5" t="s">
        <v>4</v>
      </c>
      <c r="F101" s="5">
        <v>12020</v>
      </c>
      <c r="G101" s="5">
        <v>200</v>
      </c>
      <c r="H101" s="5"/>
      <c r="I101" s="5"/>
      <c r="J101" s="5"/>
      <c r="K101" s="5"/>
      <c r="L101" s="6">
        <v>0</v>
      </c>
      <c r="M101" s="6">
        <v>309730</v>
      </c>
      <c r="N101" s="6">
        <v>309730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64523.49</v>
      </c>
      <c r="AC101" s="6">
        <v>61061.62</v>
      </c>
      <c r="AD101" s="6">
        <v>0</v>
      </c>
      <c r="AE101" s="6">
        <v>0</v>
      </c>
      <c r="AF101" s="6">
        <v>61061.62</v>
      </c>
      <c r="AG101" s="6">
        <v>0</v>
      </c>
      <c r="AH101" s="7">
        <v>0.19714467439382688</v>
      </c>
      <c r="AI101" s="6">
        <v>0</v>
      </c>
      <c r="AJ101" s="7">
        <v>0.19714467439382688</v>
      </c>
      <c r="AK101" s="6">
        <v>0</v>
      </c>
      <c r="AL101" s="43">
        <f t="shared" si="1"/>
        <v>19.714467439382688</v>
      </c>
    </row>
    <row r="102" spans="1:38" ht="36.75" customHeight="1" outlineLevel="5" x14ac:dyDescent="0.25">
      <c r="A102" s="4" t="s">
        <v>9</v>
      </c>
      <c r="B102" s="31" t="s">
        <v>180</v>
      </c>
      <c r="C102" s="31" t="s">
        <v>201</v>
      </c>
      <c r="D102" s="31" t="s">
        <v>208</v>
      </c>
      <c r="E102" s="5" t="s">
        <v>4</v>
      </c>
      <c r="F102" s="5">
        <v>12020</v>
      </c>
      <c r="G102" s="5" t="s">
        <v>10</v>
      </c>
      <c r="H102" s="5"/>
      <c r="I102" s="5"/>
      <c r="J102" s="5"/>
      <c r="K102" s="5"/>
      <c r="L102" s="6">
        <v>0</v>
      </c>
      <c r="M102" s="6">
        <v>309730</v>
      </c>
      <c r="N102" s="6">
        <v>309730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64523.49</v>
      </c>
      <c r="AC102" s="6">
        <v>61061.62</v>
      </c>
      <c r="AD102" s="6">
        <v>0</v>
      </c>
      <c r="AE102" s="6">
        <v>0</v>
      </c>
      <c r="AF102" s="6">
        <v>61061.62</v>
      </c>
      <c r="AG102" s="6">
        <v>0</v>
      </c>
      <c r="AH102" s="7">
        <v>0.19714467439382688</v>
      </c>
      <c r="AI102" s="6">
        <v>0</v>
      </c>
      <c r="AJ102" s="7">
        <v>0.19714467439382688</v>
      </c>
      <c r="AK102" s="6">
        <v>0</v>
      </c>
      <c r="AL102" s="43">
        <f t="shared" si="1"/>
        <v>19.714467439382688</v>
      </c>
    </row>
    <row r="103" spans="1:38" ht="25.5" outlineLevel="5" x14ac:dyDescent="0.25">
      <c r="A103" s="4" t="s">
        <v>253</v>
      </c>
      <c r="B103" s="31" t="s">
        <v>180</v>
      </c>
      <c r="C103" s="31" t="s">
        <v>201</v>
      </c>
      <c r="D103" s="31" t="s">
        <v>208</v>
      </c>
      <c r="E103" s="5" t="s">
        <v>4</v>
      </c>
      <c r="F103" s="5">
        <v>12020</v>
      </c>
      <c r="G103" s="5">
        <v>300</v>
      </c>
      <c r="H103" s="5"/>
      <c r="I103" s="5"/>
      <c r="J103" s="5"/>
      <c r="K103" s="5"/>
      <c r="L103" s="6">
        <v>0</v>
      </c>
      <c r="M103" s="6">
        <v>45330.559999999998</v>
      </c>
      <c r="N103" s="6">
        <v>45330.559999999998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45330.559999999998</v>
      </c>
      <c r="AC103" s="6">
        <v>45330.559999999998</v>
      </c>
      <c r="AD103" s="6">
        <v>0</v>
      </c>
      <c r="AE103" s="6">
        <v>0</v>
      </c>
      <c r="AF103" s="6">
        <v>45330.559999999998</v>
      </c>
      <c r="AG103" s="6">
        <v>0</v>
      </c>
      <c r="AH103" s="7">
        <v>1</v>
      </c>
      <c r="AI103" s="6">
        <v>0</v>
      </c>
      <c r="AJ103" s="7">
        <v>1</v>
      </c>
      <c r="AK103" s="6">
        <v>0</v>
      </c>
      <c r="AL103" s="43">
        <f t="shared" si="1"/>
        <v>100</v>
      </c>
    </row>
    <row r="104" spans="1:38" ht="25.5" outlineLevel="5" x14ac:dyDescent="0.25">
      <c r="A104" s="4" t="s">
        <v>11</v>
      </c>
      <c r="B104" s="31" t="s">
        <v>180</v>
      </c>
      <c r="C104" s="31" t="s">
        <v>201</v>
      </c>
      <c r="D104" s="31" t="s">
        <v>208</v>
      </c>
      <c r="E104" s="5" t="s">
        <v>4</v>
      </c>
      <c r="F104" s="5">
        <v>12020</v>
      </c>
      <c r="G104" s="5" t="s">
        <v>12</v>
      </c>
      <c r="H104" s="5"/>
      <c r="I104" s="5"/>
      <c r="J104" s="5"/>
      <c r="K104" s="5"/>
      <c r="L104" s="6">
        <v>0</v>
      </c>
      <c r="M104" s="6">
        <v>45330.559999999998</v>
      </c>
      <c r="N104" s="6">
        <v>45330.559999999998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45330.559999999998</v>
      </c>
      <c r="AC104" s="6">
        <v>45330.559999999998</v>
      </c>
      <c r="AD104" s="6">
        <v>0</v>
      </c>
      <c r="AE104" s="6">
        <v>0</v>
      </c>
      <c r="AF104" s="6">
        <v>45330.559999999998</v>
      </c>
      <c r="AG104" s="6">
        <v>0</v>
      </c>
      <c r="AH104" s="7">
        <v>1</v>
      </c>
      <c r="AI104" s="6">
        <v>0</v>
      </c>
      <c r="AJ104" s="7">
        <v>1</v>
      </c>
      <c r="AK104" s="6">
        <v>0</v>
      </c>
      <c r="AL104" s="43">
        <f t="shared" si="1"/>
        <v>100</v>
      </c>
    </row>
    <row r="105" spans="1:38" outlineLevel="5" x14ac:dyDescent="0.25">
      <c r="A105" s="4" t="s">
        <v>256</v>
      </c>
      <c r="B105" s="31" t="s">
        <v>180</v>
      </c>
      <c r="C105" s="31" t="s">
        <v>201</v>
      </c>
      <c r="D105" s="31" t="s">
        <v>208</v>
      </c>
      <c r="E105" s="5" t="s">
        <v>4</v>
      </c>
      <c r="F105" s="5">
        <v>12020</v>
      </c>
      <c r="G105" s="5">
        <v>500</v>
      </c>
      <c r="H105" s="5"/>
      <c r="I105" s="5"/>
      <c r="J105" s="5"/>
      <c r="K105" s="5"/>
      <c r="L105" s="6">
        <v>0</v>
      </c>
      <c r="M105" s="6">
        <v>200</v>
      </c>
      <c r="N105" s="6">
        <v>200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7">
        <v>0</v>
      </c>
      <c r="AI105" s="6">
        <v>0</v>
      </c>
      <c r="AJ105" s="7">
        <v>0</v>
      </c>
      <c r="AK105" s="6">
        <v>0</v>
      </c>
      <c r="AL105" s="43">
        <f t="shared" si="1"/>
        <v>0</v>
      </c>
    </row>
    <row r="106" spans="1:38" outlineLevel="5" x14ac:dyDescent="0.25">
      <c r="A106" s="4" t="s">
        <v>39</v>
      </c>
      <c r="B106" s="31" t="s">
        <v>180</v>
      </c>
      <c r="C106" s="31" t="s">
        <v>201</v>
      </c>
      <c r="D106" s="31" t="s">
        <v>208</v>
      </c>
      <c r="E106" s="5" t="s">
        <v>4</v>
      </c>
      <c r="F106" s="5">
        <v>12020</v>
      </c>
      <c r="G106" s="5" t="s">
        <v>40</v>
      </c>
      <c r="H106" s="5"/>
      <c r="I106" s="5"/>
      <c r="J106" s="5"/>
      <c r="K106" s="5"/>
      <c r="L106" s="6">
        <v>0</v>
      </c>
      <c r="M106" s="6">
        <v>200</v>
      </c>
      <c r="N106" s="6">
        <v>200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7">
        <v>0</v>
      </c>
      <c r="AI106" s="6">
        <v>0</v>
      </c>
      <c r="AJ106" s="7">
        <v>0</v>
      </c>
      <c r="AK106" s="6">
        <v>0</v>
      </c>
      <c r="AL106" s="43">
        <f t="shared" si="1"/>
        <v>0</v>
      </c>
    </row>
    <row r="107" spans="1:38" ht="117" customHeight="1" outlineLevel="4" x14ac:dyDescent="0.25">
      <c r="A107" s="4" t="s">
        <v>51</v>
      </c>
      <c r="B107" s="31" t="s">
        <v>180</v>
      </c>
      <c r="C107" s="31" t="s">
        <v>201</v>
      </c>
      <c r="D107" s="31" t="s">
        <v>208</v>
      </c>
      <c r="E107" s="5" t="s">
        <v>4</v>
      </c>
      <c r="F107" s="5">
        <v>12510</v>
      </c>
      <c r="G107" s="5"/>
      <c r="H107" s="5"/>
      <c r="I107" s="5"/>
      <c r="J107" s="5"/>
      <c r="K107" s="5"/>
      <c r="L107" s="6">
        <v>0</v>
      </c>
      <c r="M107" s="6">
        <v>130925.5</v>
      </c>
      <c r="N107" s="6">
        <v>130925.5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7">
        <v>0</v>
      </c>
      <c r="AI107" s="6">
        <v>0</v>
      </c>
      <c r="AJ107" s="7">
        <v>0</v>
      </c>
      <c r="AK107" s="6">
        <v>0</v>
      </c>
      <c r="AL107" s="43">
        <f t="shared" si="1"/>
        <v>0</v>
      </c>
    </row>
    <row r="108" spans="1:38" ht="27" customHeight="1" outlineLevel="4" x14ac:dyDescent="0.25">
      <c r="A108" s="4" t="s">
        <v>252</v>
      </c>
      <c r="B108" s="31" t="s">
        <v>180</v>
      </c>
      <c r="C108" s="31" t="s">
        <v>201</v>
      </c>
      <c r="D108" s="31" t="s">
        <v>208</v>
      </c>
      <c r="E108" s="5" t="s">
        <v>4</v>
      </c>
      <c r="F108" s="5">
        <v>12510</v>
      </c>
      <c r="G108" s="5">
        <v>200</v>
      </c>
      <c r="H108" s="5"/>
      <c r="I108" s="5"/>
      <c r="J108" s="5"/>
      <c r="K108" s="5"/>
      <c r="L108" s="6">
        <v>0</v>
      </c>
      <c r="M108" s="6">
        <v>130925.5</v>
      </c>
      <c r="N108" s="6">
        <v>130925.5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7">
        <v>0</v>
      </c>
      <c r="AI108" s="6">
        <v>0</v>
      </c>
      <c r="AJ108" s="7">
        <v>0</v>
      </c>
      <c r="AK108" s="6">
        <v>0</v>
      </c>
      <c r="AL108" s="43">
        <f t="shared" si="1"/>
        <v>0</v>
      </c>
    </row>
    <row r="109" spans="1:38" ht="39.75" customHeight="1" outlineLevel="5" x14ac:dyDescent="0.25">
      <c r="A109" s="4" t="s">
        <v>9</v>
      </c>
      <c r="B109" s="31" t="s">
        <v>180</v>
      </c>
      <c r="C109" s="31" t="s">
        <v>201</v>
      </c>
      <c r="D109" s="31" t="s">
        <v>208</v>
      </c>
      <c r="E109" s="5" t="s">
        <v>4</v>
      </c>
      <c r="F109" s="5">
        <v>12510</v>
      </c>
      <c r="G109" s="5" t="s">
        <v>10</v>
      </c>
      <c r="H109" s="5"/>
      <c r="I109" s="5"/>
      <c r="J109" s="5"/>
      <c r="K109" s="5"/>
      <c r="L109" s="6">
        <v>0</v>
      </c>
      <c r="M109" s="6">
        <v>130925.5</v>
      </c>
      <c r="N109" s="6">
        <v>130925.5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7">
        <v>0</v>
      </c>
      <c r="AI109" s="6">
        <v>0</v>
      </c>
      <c r="AJ109" s="7">
        <v>0</v>
      </c>
      <c r="AK109" s="6">
        <v>0</v>
      </c>
      <c r="AL109" s="43">
        <f t="shared" si="1"/>
        <v>0</v>
      </c>
    </row>
    <row r="110" spans="1:38" ht="52.5" customHeight="1" outlineLevel="4" x14ac:dyDescent="0.25">
      <c r="A110" s="4" t="s">
        <v>52</v>
      </c>
      <c r="B110" s="31" t="s">
        <v>180</v>
      </c>
      <c r="C110" s="31" t="s">
        <v>201</v>
      </c>
      <c r="D110" s="31" t="s">
        <v>208</v>
      </c>
      <c r="E110" s="5" t="s">
        <v>4</v>
      </c>
      <c r="F110" s="5">
        <v>17900</v>
      </c>
      <c r="G110" s="5"/>
      <c r="H110" s="5"/>
      <c r="I110" s="5"/>
      <c r="J110" s="5"/>
      <c r="K110" s="5"/>
      <c r="L110" s="6">
        <v>0</v>
      </c>
      <c r="M110" s="6">
        <v>325389</v>
      </c>
      <c r="N110" s="6">
        <v>325389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74845.36</v>
      </c>
      <c r="AC110" s="6">
        <v>74845.36</v>
      </c>
      <c r="AD110" s="6">
        <v>0</v>
      </c>
      <c r="AE110" s="6">
        <v>0</v>
      </c>
      <c r="AF110" s="6">
        <v>74845.36</v>
      </c>
      <c r="AG110" s="6">
        <v>0</v>
      </c>
      <c r="AH110" s="7">
        <v>0.2300181014109266</v>
      </c>
      <c r="AI110" s="6">
        <v>0</v>
      </c>
      <c r="AJ110" s="7">
        <v>0.2300181014109266</v>
      </c>
      <c r="AK110" s="6">
        <v>0</v>
      </c>
      <c r="AL110" s="43">
        <f t="shared" si="1"/>
        <v>23.001810141092662</v>
      </c>
    </row>
    <row r="111" spans="1:38" ht="67.5" customHeight="1" outlineLevel="4" x14ac:dyDescent="0.25">
      <c r="A111" s="4" t="s">
        <v>251</v>
      </c>
      <c r="B111" s="31" t="s">
        <v>180</v>
      </c>
      <c r="C111" s="31" t="s">
        <v>201</v>
      </c>
      <c r="D111" s="31" t="s">
        <v>208</v>
      </c>
      <c r="E111" s="5" t="s">
        <v>4</v>
      </c>
      <c r="F111" s="5">
        <v>17900</v>
      </c>
      <c r="G111" s="5">
        <v>100</v>
      </c>
      <c r="H111" s="5"/>
      <c r="I111" s="5"/>
      <c r="J111" s="5"/>
      <c r="K111" s="5"/>
      <c r="L111" s="6">
        <v>0</v>
      </c>
      <c r="M111" s="6">
        <v>267160</v>
      </c>
      <c r="N111" s="6">
        <v>267160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59407.32</v>
      </c>
      <c r="AC111" s="6">
        <v>59407.32</v>
      </c>
      <c r="AD111" s="6">
        <v>0</v>
      </c>
      <c r="AE111" s="6">
        <v>0</v>
      </c>
      <c r="AF111" s="6">
        <v>59407.32</v>
      </c>
      <c r="AG111" s="6">
        <v>0</v>
      </c>
      <c r="AH111" s="7">
        <v>0.22236607276538403</v>
      </c>
      <c r="AI111" s="6">
        <v>0</v>
      </c>
      <c r="AJ111" s="7">
        <v>0.22236607276538403</v>
      </c>
      <c r="AK111" s="6">
        <v>0</v>
      </c>
      <c r="AL111" s="43">
        <f t="shared" si="1"/>
        <v>22.236607276538404</v>
      </c>
    </row>
    <row r="112" spans="1:38" ht="27" customHeight="1" outlineLevel="5" x14ac:dyDescent="0.25">
      <c r="A112" s="4" t="s">
        <v>6</v>
      </c>
      <c r="B112" s="31" t="s">
        <v>180</v>
      </c>
      <c r="C112" s="31" t="s">
        <v>201</v>
      </c>
      <c r="D112" s="31" t="s">
        <v>208</v>
      </c>
      <c r="E112" s="5" t="s">
        <v>4</v>
      </c>
      <c r="F112" s="5">
        <v>17900</v>
      </c>
      <c r="G112" s="5" t="s">
        <v>7</v>
      </c>
      <c r="H112" s="5"/>
      <c r="I112" s="5"/>
      <c r="J112" s="5"/>
      <c r="K112" s="5"/>
      <c r="L112" s="6">
        <v>0</v>
      </c>
      <c r="M112" s="6">
        <v>267160</v>
      </c>
      <c r="N112" s="6">
        <v>267160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59407.32</v>
      </c>
      <c r="AC112" s="6">
        <v>59407.32</v>
      </c>
      <c r="AD112" s="6">
        <v>0</v>
      </c>
      <c r="AE112" s="6">
        <v>0</v>
      </c>
      <c r="AF112" s="6">
        <v>59407.32</v>
      </c>
      <c r="AG112" s="6">
        <v>0</v>
      </c>
      <c r="AH112" s="7">
        <v>0.22236607276538403</v>
      </c>
      <c r="AI112" s="6">
        <v>0</v>
      </c>
      <c r="AJ112" s="7">
        <v>0.22236607276538403</v>
      </c>
      <c r="AK112" s="6">
        <v>0</v>
      </c>
      <c r="AL112" s="43">
        <f t="shared" si="1"/>
        <v>22.236607276538404</v>
      </c>
    </row>
    <row r="113" spans="1:38" ht="26.25" customHeight="1" outlineLevel="5" x14ac:dyDescent="0.25">
      <c r="A113" s="4" t="s">
        <v>252</v>
      </c>
      <c r="B113" s="31" t="s">
        <v>180</v>
      </c>
      <c r="C113" s="31" t="s">
        <v>201</v>
      </c>
      <c r="D113" s="31" t="s">
        <v>208</v>
      </c>
      <c r="E113" s="5" t="s">
        <v>4</v>
      </c>
      <c r="F113" s="5">
        <v>17900</v>
      </c>
      <c r="G113" s="5">
        <v>200</v>
      </c>
      <c r="H113" s="5"/>
      <c r="I113" s="5"/>
      <c r="J113" s="5"/>
      <c r="K113" s="5"/>
      <c r="L113" s="6">
        <v>0</v>
      </c>
      <c r="M113" s="6">
        <v>58229</v>
      </c>
      <c r="N113" s="6">
        <v>58229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15438.04</v>
      </c>
      <c r="AC113" s="6">
        <v>15438.04</v>
      </c>
      <c r="AD113" s="6">
        <v>0</v>
      </c>
      <c r="AE113" s="6">
        <v>0</v>
      </c>
      <c r="AF113" s="6">
        <v>15438.04</v>
      </c>
      <c r="AG113" s="6">
        <v>0</v>
      </c>
      <c r="AH113" s="7">
        <v>0.26512631163166123</v>
      </c>
      <c r="AI113" s="6">
        <v>0</v>
      </c>
      <c r="AJ113" s="7">
        <v>0.26512631163166123</v>
      </c>
      <c r="AK113" s="6">
        <v>0</v>
      </c>
      <c r="AL113" s="43">
        <f t="shared" si="1"/>
        <v>26.512631163166123</v>
      </c>
    </row>
    <row r="114" spans="1:38" ht="40.5" customHeight="1" outlineLevel="5" x14ac:dyDescent="0.25">
      <c r="A114" s="4" t="s">
        <v>9</v>
      </c>
      <c r="B114" s="31" t="s">
        <v>180</v>
      </c>
      <c r="C114" s="31" t="s">
        <v>201</v>
      </c>
      <c r="D114" s="31" t="s">
        <v>208</v>
      </c>
      <c r="E114" s="5" t="s">
        <v>4</v>
      </c>
      <c r="F114" s="5">
        <v>17900</v>
      </c>
      <c r="G114" s="5" t="s">
        <v>10</v>
      </c>
      <c r="H114" s="5"/>
      <c r="I114" s="5"/>
      <c r="J114" s="5"/>
      <c r="K114" s="5"/>
      <c r="L114" s="6">
        <v>0</v>
      </c>
      <c r="M114" s="6">
        <v>58229</v>
      </c>
      <c r="N114" s="6">
        <v>58229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15438.04</v>
      </c>
      <c r="AC114" s="6">
        <v>15438.04</v>
      </c>
      <c r="AD114" s="6">
        <v>0</v>
      </c>
      <c r="AE114" s="6">
        <v>0</v>
      </c>
      <c r="AF114" s="6">
        <v>15438.04</v>
      </c>
      <c r="AG114" s="6">
        <v>0</v>
      </c>
      <c r="AH114" s="7">
        <v>0.26512631163166123</v>
      </c>
      <c r="AI114" s="6">
        <v>0</v>
      </c>
      <c r="AJ114" s="7">
        <v>0.26512631163166123</v>
      </c>
      <c r="AK114" s="6">
        <v>0</v>
      </c>
      <c r="AL114" s="43">
        <f t="shared" si="1"/>
        <v>26.512631163166123</v>
      </c>
    </row>
    <row r="115" spans="1:38" ht="53.25" customHeight="1" outlineLevel="4" x14ac:dyDescent="0.25">
      <c r="A115" s="4" t="s">
        <v>53</v>
      </c>
      <c r="B115" s="31" t="s">
        <v>180</v>
      </c>
      <c r="C115" s="31" t="s">
        <v>201</v>
      </c>
      <c r="D115" s="31" t="s">
        <v>208</v>
      </c>
      <c r="E115" s="5" t="s">
        <v>4</v>
      </c>
      <c r="F115" s="5">
        <v>51200</v>
      </c>
      <c r="G115" s="5"/>
      <c r="H115" s="5"/>
      <c r="I115" s="5"/>
      <c r="J115" s="5"/>
      <c r="K115" s="5"/>
      <c r="L115" s="6">
        <v>0</v>
      </c>
      <c r="M115" s="6">
        <v>23780</v>
      </c>
      <c r="N115" s="6">
        <v>23780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7">
        <v>0</v>
      </c>
      <c r="AI115" s="6">
        <v>0</v>
      </c>
      <c r="AJ115" s="7">
        <v>0</v>
      </c>
      <c r="AK115" s="6">
        <v>0</v>
      </c>
      <c r="AL115" s="43">
        <f t="shared" si="1"/>
        <v>0</v>
      </c>
    </row>
    <row r="116" spans="1:38" ht="27.75" customHeight="1" outlineLevel="4" x14ac:dyDescent="0.25">
      <c r="A116" s="4" t="s">
        <v>252</v>
      </c>
      <c r="B116" s="31" t="s">
        <v>180</v>
      </c>
      <c r="C116" s="31" t="s">
        <v>201</v>
      </c>
      <c r="D116" s="31" t="s">
        <v>208</v>
      </c>
      <c r="E116" s="5" t="s">
        <v>4</v>
      </c>
      <c r="F116" s="5">
        <v>51200</v>
      </c>
      <c r="G116" s="5">
        <v>200</v>
      </c>
      <c r="H116" s="5"/>
      <c r="I116" s="5"/>
      <c r="J116" s="5"/>
      <c r="K116" s="5"/>
      <c r="L116" s="6">
        <v>0</v>
      </c>
      <c r="M116" s="6">
        <v>23780</v>
      </c>
      <c r="N116" s="6">
        <v>23780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7">
        <v>0</v>
      </c>
      <c r="AI116" s="6">
        <v>0</v>
      </c>
      <c r="AJ116" s="7">
        <v>0</v>
      </c>
      <c r="AK116" s="6">
        <v>0</v>
      </c>
      <c r="AL116" s="43">
        <f t="shared" si="1"/>
        <v>0</v>
      </c>
    </row>
    <row r="117" spans="1:38" ht="39" customHeight="1" outlineLevel="5" x14ac:dyDescent="0.25">
      <c r="A117" s="4" t="s">
        <v>9</v>
      </c>
      <c r="B117" s="31" t="s">
        <v>180</v>
      </c>
      <c r="C117" s="31" t="s">
        <v>201</v>
      </c>
      <c r="D117" s="31" t="s">
        <v>208</v>
      </c>
      <c r="E117" s="5" t="s">
        <v>4</v>
      </c>
      <c r="F117" s="5">
        <v>51200</v>
      </c>
      <c r="G117" s="5" t="s">
        <v>10</v>
      </c>
      <c r="H117" s="5"/>
      <c r="I117" s="5"/>
      <c r="J117" s="5"/>
      <c r="K117" s="5"/>
      <c r="L117" s="6">
        <v>0</v>
      </c>
      <c r="M117" s="6">
        <v>23780</v>
      </c>
      <c r="N117" s="6">
        <v>23780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7">
        <v>0</v>
      </c>
      <c r="AI117" s="6">
        <v>0</v>
      </c>
      <c r="AJ117" s="7">
        <v>0</v>
      </c>
      <c r="AK117" s="6">
        <v>0</v>
      </c>
      <c r="AL117" s="43">
        <f t="shared" si="1"/>
        <v>0</v>
      </c>
    </row>
    <row r="118" spans="1:38" ht="25.5" outlineLevel="4" x14ac:dyDescent="0.25">
      <c r="A118" s="4" t="s">
        <v>54</v>
      </c>
      <c r="B118" s="31" t="s">
        <v>180</v>
      </c>
      <c r="C118" s="31" t="s">
        <v>201</v>
      </c>
      <c r="D118" s="31" t="s">
        <v>208</v>
      </c>
      <c r="E118" s="5" t="s">
        <v>4</v>
      </c>
      <c r="F118" s="5">
        <v>54690</v>
      </c>
      <c r="G118" s="5"/>
      <c r="H118" s="5"/>
      <c r="I118" s="5"/>
      <c r="J118" s="5"/>
      <c r="K118" s="5"/>
      <c r="L118" s="6">
        <v>0</v>
      </c>
      <c r="M118" s="6">
        <v>456262</v>
      </c>
      <c r="N118" s="6">
        <v>456262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7">
        <v>0</v>
      </c>
      <c r="AI118" s="6">
        <v>0</v>
      </c>
      <c r="AJ118" s="7">
        <v>0</v>
      </c>
      <c r="AK118" s="6">
        <v>0</v>
      </c>
      <c r="AL118" s="43">
        <f t="shared" si="1"/>
        <v>0</v>
      </c>
    </row>
    <row r="119" spans="1:38" ht="28.5" customHeight="1" outlineLevel="4" x14ac:dyDescent="0.25">
      <c r="A119" s="4" t="s">
        <v>252</v>
      </c>
      <c r="B119" s="31" t="s">
        <v>180</v>
      </c>
      <c r="C119" s="31" t="s">
        <v>201</v>
      </c>
      <c r="D119" s="31" t="s">
        <v>208</v>
      </c>
      <c r="E119" s="5" t="s">
        <v>4</v>
      </c>
      <c r="F119" s="5">
        <v>54690</v>
      </c>
      <c r="G119" s="5">
        <v>200</v>
      </c>
      <c r="H119" s="5"/>
      <c r="I119" s="5"/>
      <c r="J119" s="5"/>
      <c r="K119" s="5"/>
      <c r="L119" s="6">
        <v>0</v>
      </c>
      <c r="M119" s="6">
        <v>456262</v>
      </c>
      <c r="N119" s="6">
        <v>456262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7">
        <v>0</v>
      </c>
      <c r="AI119" s="6">
        <v>0</v>
      </c>
      <c r="AJ119" s="7">
        <v>0</v>
      </c>
      <c r="AK119" s="6">
        <v>0</v>
      </c>
      <c r="AL119" s="43">
        <f t="shared" si="1"/>
        <v>0</v>
      </c>
    </row>
    <row r="120" spans="1:38" ht="39.75" customHeight="1" outlineLevel="5" x14ac:dyDescent="0.25">
      <c r="A120" s="4" t="s">
        <v>9</v>
      </c>
      <c r="B120" s="31" t="s">
        <v>180</v>
      </c>
      <c r="C120" s="31" t="s">
        <v>201</v>
      </c>
      <c r="D120" s="31" t="s">
        <v>208</v>
      </c>
      <c r="E120" s="5" t="s">
        <v>4</v>
      </c>
      <c r="F120" s="5">
        <v>54690</v>
      </c>
      <c r="G120" s="5" t="s">
        <v>10</v>
      </c>
      <c r="H120" s="5"/>
      <c r="I120" s="5"/>
      <c r="J120" s="5"/>
      <c r="K120" s="5"/>
      <c r="L120" s="6">
        <v>0</v>
      </c>
      <c r="M120" s="6">
        <v>456262</v>
      </c>
      <c r="N120" s="6">
        <v>456262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7">
        <v>0</v>
      </c>
      <c r="AI120" s="6">
        <v>0</v>
      </c>
      <c r="AJ120" s="7">
        <v>0</v>
      </c>
      <c r="AK120" s="6">
        <v>0</v>
      </c>
      <c r="AL120" s="43">
        <f t="shared" si="1"/>
        <v>0</v>
      </c>
    </row>
    <row r="121" spans="1:38" ht="51.75" customHeight="1" outlineLevel="1" x14ac:dyDescent="0.25">
      <c r="A121" s="4" t="s">
        <v>55</v>
      </c>
      <c r="B121" s="31" t="s">
        <v>180</v>
      </c>
      <c r="C121" s="31" t="s">
        <v>209</v>
      </c>
      <c r="D121" s="31"/>
      <c r="E121" s="5"/>
      <c r="F121" s="5"/>
      <c r="G121" s="5"/>
      <c r="H121" s="5"/>
      <c r="I121" s="5"/>
      <c r="J121" s="5"/>
      <c r="K121" s="5"/>
      <c r="L121" s="6">
        <v>0</v>
      </c>
      <c r="M121" s="6">
        <v>29262459.370000001</v>
      </c>
      <c r="N121" s="6">
        <v>29262459.370000001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10598078.289999999</v>
      </c>
      <c r="AC121" s="6">
        <v>10598078.289999999</v>
      </c>
      <c r="AD121" s="6">
        <v>0</v>
      </c>
      <c r="AE121" s="6">
        <v>0</v>
      </c>
      <c r="AF121" s="6">
        <v>10598078.289999999</v>
      </c>
      <c r="AG121" s="6">
        <v>0</v>
      </c>
      <c r="AH121" s="7">
        <v>0.36217319111821461</v>
      </c>
      <c r="AI121" s="6">
        <v>0</v>
      </c>
      <c r="AJ121" s="7">
        <v>0.36217319111821461</v>
      </c>
      <c r="AK121" s="6">
        <v>0</v>
      </c>
      <c r="AL121" s="43">
        <f t="shared" si="1"/>
        <v>36.217319111821453</v>
      </c>
    </row>
    <row r="122" spans="1:38" ht="51" customHeight="1" outlineLevel="2" x14ac:dyDescent="0.25">
      <c r="A122" s="4" t="s">
        <v>56</v>
      </c>
      <c r="B122" s="31" t="s">
        <v>180</v>
      </c>
      <c r="C122" s="31" t="s">
        <v>209</v>
      </c>
      <c r="D122" s="31" t="s">
        <v>210</v>
      </c>
      <c r="E122" s="5"/>
      <c r="F122" s="5"/>
      <c r="G122" s="5"/>
      <c r="H122" s="5"/>
      <c r="I122" s="5"/>
      <c r="J122" s="5"/>
      <c r="K122" s="5"/>
      <c r="L122" s="6">
        <v>0</v>
      </c>
      <c r="M122" s="6">
        <v>16276199.949999999</v>
      </c>
      <c r="N122" s="6">
        <v>16276199.949999999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2503911.83</v>
      </c>
      <c r="AC122" s="6">
        <v>2503911.83</v>
      </c>
      <c r="AD122" s="6">
        <v>0</v>
      </c>
      <c r="AE122" s="6">
        <v>0</v>
      </c>
      <c r="AF122" s="6">
        <v>2503911.83</v>
      </c>
      <c r="AG122" s="6">
        <v>0</v>
      </c>
      <c r="AH122" s="7">
        <v>0.15383884676349163</v>
      </c>
      <c r="AI122" s="6">
        <v>0</v>
      </c>
      <c r="AJ122" s="7">
        <v>0.15383884676349163</v>
      </c>
      <c r="AK122" s="6">
        <v>0</v>
      </c>
      <c r="AL122" s="43">
        <f t="shared" si="1"/>
        <v>15.383884676349163</v>
      </c>
    </row>
    <row r="123" spans="1:38" outlineLevel="3" x14ac:dyDescent="0.25">
      <c r="A123" s="4" t="s">
        <v>3</v>
      </c>
      <c r="B123" s="31" t="s">
        <v>180</v>
      </c>
      <c r="C123" s="31" t="s">
        <v>209</v>
      </c>
      <c r="D123" s="31" t="s">
        <v>210</v>
      </c>
      <c r="E123" s="5" t="s">
        <v>4</v>
      </c>
      <c r="F123" s="5"/>
      <c r="G123" s="5"/>
      <c r="H123" s="5"/>
      <c r="I123" s="5"/>
      <c r="J123" s="5"/>
      <c r="K123" s="5"/>
      <c r="L123" s="6">
        <v>0</v>
      </c>
      <c r="M123" s="6">
        <v>16276199.949999999</v>
      </c>
      <c r="N123" s="6">
        <v>16276199.949999999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2503911.83</v>
      </c>
      <c r="AC123" s="6">
        <v>2503911.83</v>
      </c>
      <c r="AD123" s="6">
        <v>0</v>
      </c>
      <c r="AE123" s="6">
        <v>0</v>
      </c>
      <c r="AF123" s="6">
        <v>2503911.83</v>
      </c>
      <c r="AG123" s="6">
        <v>0</v>
      </c>
      <c r="AH123" s="7">
        <v>0.15383884676349163</v>
      </c>
      <c r="AI123" s="6">
        <v>0</v>
      </c>
      <c r="AJ123" s="7">
        <v>0.15383884676349163</v>
      </c>
      <c r="AK123" s="6">
        <v>0</v>
      </c>
      <c r="AL123" s="43">
        <f t="shared" si="1"/>
        <v>15.383884676349163</v>
      </c>
    </row>
    <row r="124" spans="1:38" ht="39.75" customHeight="1" outlineLevel="4" x14ac:dyDescent="0.25">
      <c r="A124" s="4" t="s">
        <v>57</v>
      </c>
      <c r="B124" s="31" t="s">
        <v>180</v>
      </c>
      <c r="C124" s="31" t="s">
        <v>209</v>
      </c>
      <c r="D124" s="31" t="s">
        <v>210</v>
      </c>
      <c r="E124" s="5" t="s">
        <v>4</v>
      </c>
      <c r="F124" s="5">
        <v>81610</v>
      </c>
      <c r="G124" s="5"/>
      <c r="H124" s="5"/>
      <c r="I124" s="5"/>
      <c r="J124" s="5"/>
      <c r="K124" s="5"/>
      <c r="L124" s="6">
        <v>0</v>
      </c>
      <c r="M124" s="6">
        <v>10276199.949999999</v>
      </c>
      <c r="N124" s="6">
        <v>10276199.949999999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7">
        <v>0</v>
      </c>
      <c r="AI124" s="6">
        <v>0</v>
      </c>
      <c r="AJ124" s="7">
        <v>0</v>
      </c>
      <c r="AK124" s="6">
        <v>0</v>
      </c>
      <c r="AL124" s="43">
        <f t="shared" si="1"/>
        <v>0</v>
      </c>
    </row>
    <row r="125" spans="1:38" ht="28.5" customHeight="1" outlineLevel="4" x14ac:dyDescent="0.25">
      <c r="A125" s="4" t="s">
        <v>252</v>
      </c>
      <c r="B125" s="31" t="s">
        <v>180</v>
      </c>
      <c r="C125" s="31" t="s">
        <v>209</v>
      </c>
      <c r="D125" s="31" t="s">
        <v>210</v>
      </c>
      <c r="E125" s="5" t="s">
        <v>4</v>
      </c>
      <c r="F125" s="5">
        <v>81610</v>
      </c>
      <c r="G125" s="5">
        <v>200</v>
      </c>
      <c r="H125" s="5"/>
      <c r="I125" s="5"/>
      <c r="J125" s="5"/>
      <c r="K125" s="5"/>
      <c r="L125" s="6">
        <v>0</v>
      </c>
      <c r="M125" s="6">
        <v>10276199.949999999</v>
      </c>
      <c r="N125" s="6">
        <v>10276199.949999999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7">
        <v>0</v>
      </c>
      <c r="AI125" s="6">
        <v>0</v>
      </c>
      <c r="AJ125" s="7">
        <v>0</v>
      </c>
      <c r="AK125" s="6">
        <v>0</v>
      </c>
      <c r="AL125" s="43">
        <f t="shared" si="1"/>
        <v>0</v>
      </c>
    </row>
    <row r="126" spans="1:38" ht="39" customHeight="1" outlineLevel="5" x14ac:dyDescent="0.25">
      <c r="A126" s="4" t="s">
        <v>9</v>
      </c>
      <c r="B126" s="31" t="s">
        <v>180</v>
      </c>
      <c r="C126" s="31" t="s">
        <v>209</v>
      </c>
      <c r="D126" s="31" t="s">
        <v>210</v>
      </c>
      <c r="E126" s="5" t="s">
        <v>4</v>
      </c>
      <c r="F126" s="5">
        <v>81610</v>
      </c>
      <c r="G126" s="5" t="s">
        <v>10</v>
      </c>
      <c r="H126" s="5"/>
      <c r="I126" s="5"/>
      <c r="J126" s="5"/>
      <c r="K126" s="5"/>
      <c r="L126" s="6">
        <v>0</v>
      </c>
      <c r="M126" s="6">
        <v>10276199.949999999</v>
      </c>
      <c r="N126" s="6">
        <v>10276199.949999999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7">
        <v>0</v>
      </c>
      <c r="AI126" s="6">
        <v>0</v>
      </c>
      <c r="AJ126" s="7">
        <v>0</v>
      </c>
      <c r="AK126" s="6">
        <v>0</v>
      </c>
      <c r="AL126" s="43">
        <f t="shared" si="1"/>
        <v>0</v>
      </c>
    </row>
    <row r="127" spans="1:38" ht="65.25" customHeight="1" outlineLevel="4" x14ac:dyDescent="0.25">
      <c r="A127" s="4" t="s">
        <v>58</v>
      </c>
      <c r="B127" s="31" t="s">
        <v>180</v>
      </c>
      <c r="C127" s="31" t="s">
        <v>209</v>
      </c>
      <c r="D127" s="31" t="s">
        <v>210</v>
      </c>
      <c r="E127" s="5" t="s">
        <v>4</v>
      </c>
      <c r="F127" s="5">
        <v>83730</v>
      </c>
      <c r="G127" s="5"/>
      <c r="H127" s="5"/>
      <c r="I127" s="5"/>
      <c r="J127" s="5"/>
      <c r="K127" s="5"/>
      <c r="L127" s="6">
        <v>0</v>
      </c>
      <c r="M127" s="6">
        <v>6000000</v>
      </c>
      <c r="N127" s="6">
        <v>6000000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2503911.83</v>
      </c>
      <c r="AC127" s="6">
        <v>2503911.83</v>
      </c>
      <c r="AD127" s="6">
        <v>0</v>
      </c>
      <c r="AE127" s="6">
        <v>0</v>
      </c>
      <c r="AF127" s="6">
        <v>2503911.83</v>
      </c>
      <c r="AG127" s="6">
        <v>0</v>
      </c>
      <c r="AH127" s="7">
        <v>0.41731863833333332</v>
      </c>
      <c r="AI127" s="6">
        <v>0</v>
      </c>
      <c r="AJ127" s="7">
        <v>0.41731863833333332</v>
      </c>
      <c r="AK127" s="6">
        <v>0</v>
      </c>
      <c r="AL127" s="43">
        <f t="shared" si="1"/>
        <v>41.731863833333335</v>
      </c>
    </row>
    <row r="128" spans="1:38" outlineLevel="4" x14ac:dyDescent="0.25">
      <c r="A128" s="4" t="s">
        <v>256</v>
      </c>
      <c r="B128" s="31" t="s">
        <v>180</v>
      </c>
      <c r="C128" s="31" t="s">
        <v>209</v>
      </c>
      <c r="D128" s="31" t="s">
        <v>210</v>
      </c>
      <c r="E128" s="5" t="s">
        <v>4</v>
      </c>
      <c r="F128" s="5">
        <v>83730</v>
      </c>
      <c r="G128" s="5">
        <v>500</v>
      </c>
      <c r="H128" s="5"/>
      <c r="I128" s="5"/>
      <c r="J128" s="5"/>
      <c r="K128" s="5"/>
      <c r="L128" s="6">
        <v>0</v>
      </c>
      <c r="M128" s="6">
        <v>6000000</v>
      </c>
      <c r="N128" s="6">
        <v>6000000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2503911.83</v>
      </c>
      <c r="AC128" s="6">
        <v>2503911.83</v>
      </c>
      <c r="AD128" s="6">
        <v>0</v>
      </c>
      <c r="AE128" s="6">
        <v>0</v>
      </c>
      <c r="AF128" s="6">
        <v>2503911.83</v>
      </c>
      <c r="AG128" s="6">
        <v>0</v>
      </c>
      <c r="AH128" s="7">
        <v>0.41731863833333332</v>
      </c>
      <c r="AI128" s="6">
        <v>0</v>
      </c>
      <c r="AJ128" s="7">
        <v>0.41731863833333332</v>
      </c>
      <c r="AK128" s="6">
        <v>0</v>
      </c>
      <c r="AL128" s="43">
        <f t="shared" si="1"/>
        <v>41.731863833333335</v>
      </c>
    </row>
    <row r="129" spans="1:38" ht="15.75" customHeight="1" outlineLevel="5" x14ac:dyDescent="0.25">
      <c r="A129" s="4" t="s">
        <v>59</v>
      </c>
      <c r="B129" s="31" t="s">
        <v>180</v>
      </c>
      <c r="C129" s="31" t="s">
        <v>209</v>
      </c>
      <c r="D129" s="31" t="s">
        <v>210</v>
      </c>
      <c r="E129" s="5" t="s">
        <v>4</v>
      </c>
      <c r="F129" s="5">
        <v>83730</v>
      </c>
      <c r="G129" s="5" t="s">
        <v>60</v>
      </c>
      <c r="H129" s="5"/>
      <c r="I129" s="5"/>
      <c r="J129" s="5"/>
      <c r="K129" s="5"/>
      <c r="L129" s="6">
        <v>0</v>
      </c>
      <c r="M129" s="6">
        <v>6000000</v>
      </c>
      <c r="N129" s="6">
        <v>6000000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2503911.83</v>
      </c>
      <c r="AC129" s="6">
        <v>2503911.83</v>
      </c>
      <c r="AD129" s="6">
        <v>0</v>
      </c>
      <c r="AE129" s="6">
        <v>0</v>
      </c>
      <c r="AF129" s="6">
        <v>2503911.83</v>
      </c>
      <c r="AG129" s="6">
        <v>0</v>
      </c>
      <c r="AH129" s="7">
        <v>0.41731863833333332</v>
      </c>
      <c r="AI129" s="6">
        <v>0</v>
      </c>
      <c r="AJ129" s="7">
        <v>0.41731863833333332</v>
      </c>
      <c r="AK129" s="6">
        <v>0</v>
      </c>
      <c r="AL129" s="43">
        <f t="shared" si="1"/>
        <v>41.731863833333335</v>
      </c>
    </row>
    <row r="130" spans="1:38" ht="30" customHeight="1" outlineLevel="2" x14ac:dyDescent="0.25">
      <c r="A130" s="4" t="s">
        <v>259</v>
      </c>
      <c r="B130" s="31" t="s">
        <v>180</v>
      </c>
      <c r="C130" s="31" t="s">
        <v>209</v>
      </c>
      <c r="D130" s="31" t="s">
        <v>211</v>
      </c>
      <c r="E130" s="5"/>
      <c r="F130" s="5"/>
      <c r="G130" s="5"/>
      <c r="H130" s="5"/>
      <c r="I130" s="5"/>
      <c r="J130" s="5"/>
      <c r="K130" s="5"/>
      <c r="L130" s="6">
        <v>0</v>
      </c>
      <c r="M130" s="6">
        <v>5030000</v>
      </c>
      <c r="N130" s="6">
        <v>5030000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2493671.6</v>
      </c>
      <c r="AC130" s="6">
        <v>2493671.6</v>
      </c>
      <c r="AD130" s="6">
        <v>0</v>
      </c>
      <c r="AE130" s="6">
        <v>0</v>
      </c>
      <c r="AF130" s="6">
        <v>2493671.6</v>
      </c>
      <c r="AG130" s="6">
        <v>0</v>
      </c>
      <c r="AH130" s="7">
        <v>0.49575976143141154</v>
      </c>
      <c r="AI130" s="6">
        <v>0</v>
      </c>
      <c r="AJ130" s="7">
        <v>0.49575976143141154</v>
      </c>
      <c r="AK130" s="6">
        <v>0</v>
      </c>
      <c r="AL130" s="43">
        <f t="shared" si="1"/>
        <v>49.575976143141155</v>
      </c>
    </row>
    <row r="131" spans="1:38" outlineLevel="3" x14ac:dyDescent="0.25">
      <c r="A131" s="4" t="s">
        <v>3</v>
      </c>
      <c r="B131" s="31" t="s">
        <v>180</v>
      </c>
      <c r="C131" s="31" t="s">
        <v>209</v>
      </c>
      <c r="D131" s="31" t="s">
        <v>211</v>
      </c>
      <c r="E131" s="5" t="s">
        <v>4</v>
      </c>
      <c r="F131" s="5"/>
      <c r="G131" s="5"/>
      <c r="H131" s="5"/>
      <c r="I131" s="5"/>
      <c r="J131" s="5"/>
      <c r="K131" s="5"/>
      <c r="L131" s="6">
        <v>0</v>
      </c>
      <c r="M131" s="6">
        <v>5030000</v>
      </c>
      <c r="N131" s="6">
        <v>5030000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2493671.6</v>
      </c>
      <c r="AC131" s="6">
        <v>2493671.6</v>
      </c>
      <c r="AD131" s="6">
        <v>0</v>
      </c>
      <c r="AE131" s="6">
        <v>0</v>
      </c>
      <c r="AF131" s="6">
        <v>2493671.6</v>
      </c>
      <c r="AG131" s="6">
        <v>0</v>
      </c>
      <c r="AH131" s="7">
        <v>0.49575976143141154</v>
      </c>
      <c r="AI131" s="6">
        <v>0</v>
      </c>
      <c r="AJ131" s="7">
        <v>0.49575976143141154</v>
      </c>
      <c r="AK131" s="6">
        <v>0</v>
      </c>
      <c r="AL131" s="43">
        <f t="shared" si="1"/>
        <v>49.575976143141155</v>
      </c>
    </row>
    <row r="132" spans="1:38" ht="80.25" customHeight="1" outlineLevel="4" x14ac:dyDescent="0.25">
      <c r="A132" s="4" t="s">
        <v>61</v>
      </c>
      <c r="B132" s="31" t="s">
        <v>180</v>
      </c>
      <c r="C132" s="31" t="s">
        <v>209</v>
      </c>
      <c r="D132" s="31" t="s">
        <v>211</v>
      </c>
      <c r="E132" s="5" t="s">
        <v>4</v>
      </c>
      <c r="F132" s="5">
        <v>81630</v>
      </c>
      <c r="G132" s="5"/>
      <c r="H132" s="5"/>
      <c r="I132" s="5"/>
      <c r="J132" s="5"/>
      <c r="K132" s="5"/>
      <c r="L132" s="6">
        <v>0</v>
      </c>
      <c r="M132" s="6">
        <v>4791500</v>
      </c>
      <c r="N132" s="6">
        <v>4791500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2366200</v>
      </c>
      <c r="AC132" s="6">
        <v>2366200</v>
      </c>
      <c r="AD132" s="6">
        <v>0</v>
      </c>
      <c r="AE132" s="6">
        <v>0</v>
      </c>
      <c r="AF132" s="6">
        <v>2366200</v>
      </c>
      <c r="AG132" s="6">
        <v>0</v>
      </c>
      <c r="AH132" s="7">
        <v>0.4938328289679641</v>
      </c>
      <c r="AI132" s="6">
        <v>0</v>
      </c>
      <c r="AJ132" s="7">
        <v>0.4938328289679641</v>
      </c>
      <c r="AK132" s="6">
        <v>0</v>
      </c>
      <c r="AL132" s="43">
        <f t="shared" si="1"/>
        <v>49.383282896796409</v>
      </c>
    </row>
    <row r="133" spans="1:38" ht="28.5" customHeight="1" outlineLevel="4" x14ac:dyDescent="0.25">
      <c r="A133" s="4" t="s">
        <v>252</v>
      </c>
      <c r="B133" s="31" t="s">
        <v>180</v>
      </c>
      <c r="C133" s="31" t="s">
        <v>209</v>
      </c>
      <c r="D133" s="31" t="s">
        <v>211</v>
      </c>
      <c r="E133" s="5" t="s">
        <v>4</v>
      </c>
      <c r="F133" s="5">
        <v>81630</v>
      </c>
      <c r="G133" s="5">
        <v>200</v>
      </c>
      <c r="H133" s="5"/>
      <c r="I133" s="5"/>
      <c r="J133" s="5"/>
      <c r="K133" s="5"/>
      <c r="L133" s="6">
        <v>0</v>
      </c>
      <c r="M133" s="6">
        <v>78000</v>
      </c>
      <c r="N133" s="6">
        <v>78000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78000</v>
      </c>
      <c r="AC133" s="6">
        <v>78000</v>
      </c>
      <c r="AD133" s="6">
        <v>0</v>
      </c>
      <c r="AE133" s="6">
        <v>0</v>
      </c>
      <c r="AF133" s="6">
        <v>78000</v>
      </c>
      <c r="AG133" s="6">
        <v>0</v>
      </c>
      <c r="AH133" s="7">
        <v>1</v>
      </c>
      <c r="AI133" s="6">
        <v>0</v>
      </c>
      <c r="AJ133" s="7">
        <v>1</v>
      </c>
      <c r="AK133" s="6">
        <v>0</v>
      </c>
      <c r="AL133" s="43">
        <f t="shared" si="1"/>
        <v>100</v>
      </c>
    </row>
    <row r="134" spans="1:38" ht="40.5" customHeight="1" outlineLevel="5" x14ac:dyDescent="0.25">
      <c r="A134" s="4" t="s">
        <v>9</v>
      </c>
      <c r="B134" s="31" t="s">
        <v>180</v>
      </c>
      <c r="C134" s="31" t="s">
        <v>209</v>
      </c>
      <c r="D134" s="31" t="s">
        <v>211</v>
      </c>
      <c r="E134" s="5" t="s">
        <v>4</v>
      </c>
      <c r="F134" s="5">
        <v>81630</v>
      </c>
      <c r="G134" s="5" t="s">
        <v>10</v>
      </c>
      <c r="H134" s="5"/>
      <c r="I134" s="5"/>
      <c r="J134" s="5"/>
      <c r="K134" s="5"/>
      <c r="L134" s="6">
        <v>0</v>
      </c>
      <c r="M134" s="6">
        <v>78000</v>
      </c>
      <c r="N134" s="6">
        <v>78000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78000</v>
      </c>
      <c r="AC134" s="6">
        <v>78000</v>
      </c>
      <c r="AD134" s="6">
        <v>0</v>
      </c>
      <c r="AE134" s="6">
        <v>0</v>
      </c>
      <c r="AF134" s="6">
        <v>78000</v>
      </c>
      <c r="AG134" s="6">
        <v>0</v>
      </c>
      <c r="AH134" s="7">
        <v>1</v>
      </c>
      <c r="AI134" s="6">
        <v>0</v>
      </c>
      <c r="AJ134" s="7">
        <v>1</v>
      </c>
      <c r="AK134" s="6">
        <v>0</v>
      </c>
      <c r="AL134" s="43">
        <f t="shared" si="1"/>
        <v>100</v>
      </c>
    </row>
    <row r="135" spans="1:38" outlineLevel="5" x14ac:dyDescent="0.25">
      <c r="A135" s="4" t="s">
        <v>254</v>
      </c>
      <c r="B135" s="31" t="s">
        <v>180</v>
      </c>
      <c r="C135" s="31" t="s">
        <v>209</v>
      </c>
      <c r="D135" s="31" t="s">
        <v>211</v>
      </c>
      <c r="E135" s="5" t="s">
        <v>4</v>
      </c>
      <c r="F135" s="5">
        <v>81630</v>
      </c>
      <c r="G135" s="5">
        <v>800</v>
      </c>
      <c r="H135" s="5"/>
      <c r="I135" s="5"/>
      <c r="J135" s="5"/>
      <c r="K135" s="5"/>
      <c r="L135" s="6">
        <v>0</v>
      </c>
      <c r="M135" s="6">
        <v>4713500</v>
      </c>
      <c r="N135" s="6">
        <v>4713500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2288200</v>
      </c>
      <c r="AC135" s="6">
        <v>2288200</v>
      </c>
      <c r="AD135" s="6">
        <v>0</v>
      </c>
      <c r="AE135" s="6">
        <v>0</v>
      </c>
      <c r="AF135" s="6">
        <v>2288200</v>
      </c>
      <c r="AG135" s="6">
        <v>0</v>
      </c>
      <c r="AH135" s="7">
        <v>0.48545666702026097</v>
      </c>
      <c r="AI135" s="6">
        <v>0</v>
      </c>
      <c r="AJ135" s="7">
        <v>0.48545666702026097</v>
      </c>
      <c r="AK135" s="6">
        <v>0</v>
      </c>
      <c r="AL135" s="43">
        <f t="shared" si="1"/>
        <v>48.545666702026097</v>
      </c>
    </row>
    <row r="136" spans="1:38" ht="51.75" customHeight="1" outlineLevel="5" x14ac:dyDescent="0.25">
      <c r="A136" s="4" t="s">
        <v>44</v>
      </c>
      <c r="B136" s="31" t="s">
        <v>180</v>
      </c>
      <c r="C136" s="31" t="s">
        <v>209</v>
      </c>
      <c r="D136" s="31" t="s">
        <v>211</v>
      </c>
      <c r="E136" s="5" t="s">
        <v>4</v>
      </c>
      <c r="F136" s="5">
        <v>81630</v>
      </c>
      <c r="G136" s="5" t="s">
        <v>45</v>
      </c>
      <c r="H136" s="5"/>
      <c r="I136" s="5"/>
      <c r="J136" s="5"/>
      <c r="K136" s="5"/>
      <c r="L136" s="6">
        <v>0</v>
      </c>
      <c r="M136" s="6">
        <v>4713500</v>
      </c>
      <c r="N136" s="6">
        <v>4713500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2288200</v>
      </c>
      <c r="AC136" s="6">
        <v>2288200</v>
      </c>
      <c r="AD136" s="6">
        <v>0</v>
      </c>
      <c r="AE136" s="6">
        <v>0</v>
      </c>
      <c r="AF136" s="6">
        <v>2288200</v>
      </c>
      <c r="AG136" s="6">
        <v>0</v>
      </c>
      <c r="AH136" s="7">
        <v>0.48545666702026097</v>
      </c>
      <c r="AI136" s="6">
        <v>0</v>
      </c>
      <c r="AJ136" s="7">
        <v>0.48545666702026097</v>
      </c>
      <c r="AK136" s="6">
        <v>0</v>
      </c>
      <c r="AL136" s="43">
        <f t="shared" si="1"/>
        <v>48.545666702026097</v>
      </c>
    </row>
    <row r="137" spans="1:38" ht="28.5" customHeight="1" outlineLevel="4" x14ac:dyDescent="0.25">
      <c r="A137" s="4" t="s">
        <v>62</v>
      </c>
      <c r="B137" s="31" t="s">
        <v>180</v>
      </c>
      <c r="C137" s="31" t="s">
        <v>209</v>
      </c>
      <c r="D137" s="31" t="s">
        <v>211</v>
      </c>
      <c r="E137" s="5" t="s">
        <v>4</v>
      </c>
      <c r="F137" s="5">
        <v>81650</v>
      </c>
      <c r="G137" s="5"/>
      <c r="H137" s="5"/>
      <c r="I137" s="5"/>
      <c r="J137" s="5"/>
      <c r="K137" s="5"/>
      <c r="L137" s="6">
        <v>0</v>
      </c>
      <c r="M137" s="6">
        <v>30000</v>
      </c>
      <c r="N137" s="6">
        <v>30000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6805.6</v>
      </c>
      <c r="AC137" s="6">
        <v>6805.6</v>
      </c>
      <c r="AD137" s="6">
        <v>0</v>
      </c>
      <c r="AE137" s="6">
        <v>0</v>
      </c>
      <c r="AF137" s="6">
        <v>6805.6</v>
      </c>
      <c r="AG137" s="6">
        <v>0</v>
      </c>
      <c r="AH137" s="7">
        <v>0.22685333333333332</v>
      </c>
      <c r="AI137" s="6">
        <v>0</v>
      </c>
      <c r="AJ137" s="7">
        <v>0.22685333333333332</v>
      </c>
      <c r="AK137" s="6">
        <v>0</v>
      </c>
      <c r="AL137" s="43">
        <f t="shared" si="1"/>
        <v>22.685333333333336</v>
      </c>
    </row>
    <row r="138" spans="1:38" ht="30" customHeight="1" outlineLevel="4" x14ac:dyDescent="0.25">
      <c r="A138" s="4" t="s">
        <v>252</v>
      </c>
      <c r="B138" s="31" t="s">
        <v>180</v>
      </c>
      <c r="C138" s="31" t="s">
        <v>209</v>
      </c>
      <c r="D138" s="31" t="s">
        <v>211</v>
      </c>
      <c r="E138" s="5" t="s">
        <v>4</v>
      </c>
      <c r="F138" s="5">
        <v>81650</v>
      </c>
      <c r="G138" s="5">
        <v>200</v>
      </c>
      <c r="H138" s="5"/>
      <c r="I138" s="5"/>
      <c r="J138" s="5"/>
      <c r="K138" s="5"/>
      <c r="L138" s="6">
        <v>0</v>
      </c>
      <c r="M138" s="6">
        <v>30000</v>
      </c>
      <c r="N138" s="6">
        <v>30000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6805.6</v>
      </c>
      <c r="AC138" s="6">
        <v>6805.6</v>
      </c>
      <c r="AD138" s="6">
        <v>0</v>
      </c>
      <c r="AE138" s="6">
        <v>0</v>
      </c>
      <c r="AF138" s="6">
        <v>6805.6</v>
      </c>
      <c r="AG138" s="6">
        <v>0</v>
      </c>
      <c r="AH138" s="7">
        <v>0.22685333333333332</v>
      </c>
      <c r="AI138" s="6">
        <v>0</v>
      </c>
      <c r="AJ138" s="7">
        <v>0.22685333333333332</v>
      </c>
      <c r="AK138" s="6">
        <v>0</v>
      </c>
      <c r="AL138" s="43">
        <f t="shared" si="1"/>
        <v>22.685333333333336</v>
      </c>
    </row>
    <row r="139" spans="1:38" ht="40.5" customHeight="1" outlineLevel="5" x14ac:dyDescent="0.25">
      <c r="A139" s="4" t="s">
        <v>9</v>
      </c>
      <c r="B139" s="31" t="s">
        <v>180</v>
      </c>
      <c r="C139" s="31" t="s">
        <v>209</v>
      </c>
      <c r="D139" s="31" t="s">
        <v>211</v>
      </c>
      <c r="E139" s="5" t="s">
        <v>4</v>
      </c>
      <c r="F139" s="5">
        <v>81650</v>
      </c>
      <c r="G139" s="5" t="s">
        <v>10</v>
      </c>
      <c r="H139" s="5"/>
      <c r="I139" s="5"/>
      <c r="J139" s="5"/>
      <c r="K139" s="5"/>
      <c r="L139" s="6">
        <v>0</v>
      </c>
      <c r="M139" s="6">
        <v>30000</v>
      </c>
      <c r="N139" s="6">
        <v>30000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6805.6</v>
      </c>
      <c r="AC139" s="6">
        <v>6805.6</v>
      </c>
      <c r="AD139" s="6">
        <v>0</v>
      </c>
      <c r="AE139" s="6">
        <v>0</v>
      </c>
      <c r="AF139" s="6">
        <v>6805.6</v>
      </c>
      <c r="AG139" s="6">
        <v>0</v>
      </c>
      <c r="AH139" s="7">
        <v>0.22685333333333332</v>
      </c>
      <c r="AI139" s="6">
        <v>0</v>
      </c>
      <c r="AJ139" s="7">
        <v>0.22685333333333332</v>
      </c>
      <c r="AK139" s="6">
        <v>0</v>
      </c>
      <c r="AL139" s="43">
        <f t="shared" si="1"/>
        <v>22.685333333333336</v>
      </c>
    </row>
    <row r="140" spans="1:38" ht="25.5" outlineLevel="4" x14ac:dyDescent="0.25">
      <c r="A140" s="4" t="s">
        <v>63</v>
      </c>
      <c r="B140" s="31" t="s">
        <v>180</v>
      </c>
      <c r="C140" s="31" t="s">
        <v>209</v>
      </c>
      <c r="D140" s="31" t="s">
        <v>211</v>
      </c>
      <c r="E140" s="5" t="s">
        <v>4</v>
      </c>
      <c r="F140" s="5">
        <v>83360</v>
      </c>
      <c r="G140" s="5"/>
      <c r="H140" s="5"/>
      <c r="I140" s="5"/>
      <c r="J140" s="5"/>
      <c r="K140" s="5"/>
      <c r="L140" s="6">
        <v>0</v>
      </c>
      <c r="M140" s="6">
        <v>208500</v>
      </c>
      <c r="N140" s="6">
        <v>208500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120666</v>
      </c>
      <c r="AC140" s="6">
        <v>120666</v>
      </c>
      <c r="AD140" s="6">
        <v>0</v>
      </c>
      <c r="AE140" s="6">
        <v>0</v>
      </c>
      <c r="AF140" s="6">
        <v>120666</v>
      </c>
      <c r="AG140" s="6">
        <v>0</v>
      </c>
      <c r="AH140" s="7">
        <v>0.57873381294964032</v>
      </c>
      <c r="AI140" s="6">
        <v>0</v>
      </c>
      <c r="AJ140" s="7">
        <v>0.57873381294964032</v>
      </c>
      <c r="AK140" s="6">
        <v>0</v>
      </c>
      <c r="AL140" s="43">
        <f t="shared" si="1"/>
        <v>57.873381294964034</v>
      </c>
    </row>
    <row r="141" spans="1:38" outlineLevel="4" x14ac:dyDescent="0.25">
      <c r="A141" s="4" t="s">
        <v>254</v>
      </c>
      <c r="B141" s="31" t="s">
        <v>180</v>
      </c>
      <c r="C141" s="31" t="s">
        <v>209</v>
      </c>
      <c r="D141" s="31" t="s">
        <v>211</v>
      </c>
      <c r="E141" s="5" t="s">
        <v>4</v>
      </c>
      <c r="F141" s="5">
        <v>83360</v>
      </c>
      <c r="G141" s="5">
        <v>800</v>
      </c>
      <c r="H141" s="5"/>
      <c r="I141" s="5"/>
      <c r="J141" s="5"/>
      <c r="K141" s="5"/>
      <c r="L141" s="6">
        <v>0</v>
      </c>
      <c r="M141" s="6">
        <v>208500</v>
      </c>
      <c r="N141" s="6">
        <v>208500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120666</v>
      </c>
      <c r="AC141" s="6">
        <v>120666</v>
      </c>
      <c r="AD141" s="6">
        <v>0</v>
      </c>
      <c r="AE141" s="6">
        <v>0</v>
      </c>
      <c r="AF141" s="6">
        <v>120666</v>
      </c>
      <c r="AG141" s="6">
        <v>0</v>
      </c>
      <c r="AH141" s="7">
        <v>0.57873381294964032</v>
      </c>
      <c r="AI141" s="6">
        <v>0</v>
      </c>
      <c r="AJ141" s="7">
        <v>0.57873381294964032</v>
      </c>
      <c r="AK141" s="6">
        <v>0</v>
      </c>
      <c r="AL141" s="43">
        <f t="shared" si="1"/>
        <v>57.873381294964034</v>
      </c>
    </row>
    <row r="142" spans="1:38" ht="14.25" customHeight="1" outlineLevel="5" x14ac:dyDescent="0.25">
      <c r="A142" s="4" t="s">
        <v>13</v>
      </c>
      <c r="B142" s="31" t="s">
        <v>180</v>
      </c>
      <c r="C142" s="31" t="s">
        <v>209</v>
      </c>
      <c r="D142" s="31" t="s">
        <v>211</v>
      </c>
      <c r="E142" s="5" t="s">
        <v>4</v>
      </c>
      <c r="F142" s="5">
        <v>83360</v>
      </c>
      <c r="G142" s="5" t="s">
        <v>14</v>
      </c>
      <c r="H142" s="5"/>
      <c r="I142" s="5"/>
      <c r="J142" s="5"/>
      <c r="K142" s="5"/>
      <c r="L142" s="6">
        <v>0</v>
      </c>
      <c r="M142" s="6">
        <v>208500</v>
      </c>
      <c r="N142" s="6">
        <v>208500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120666</v>
      </c>
      <c r="AC142" s="6">
        <v>120666</v>
      </c>
      <c r="AD142" s="6">
        <v>0</v>
      </c>
      <c r="AE142" s="6">
        <v>0</v>
      </c>
      <c r="AF142" s="6">
        <v>120666</v>
      </c>
      <c r="AG142" s="6">
        <v>0</v>
      </c>
      <c r="AH142" s="7">
        <v>0.57873381294964032</v>
      </c>
      <c r="AI142" s="6">
        <v>0</v>
      </c>
      <c r="AJ142" s="7">
        <v>0.57873381294964032</v>
      </c>
      <c r="AK142" s="6">
        <v>0</v>
      </c>
      <c r="AL142" s="43">
        <f t="shared" ref="AL142:AL205" si="2">AC142/N142*100</f>
        <v>57.873381294964034</v>
      </c>
    </row>
    <row r="143" spans="1:38" ht="37.5" customHeight="1" outlineLevel="2" x14ac:dyDescent="0.25">
      <c r="A143" s="4" t="s">
        <v>260</v>
      </c>
      <c r="B143" s="31" t="s">
        <v>180</v>
      </c>
      <c r="C143" s="31" t="s">
        <v>209</v>
      </c>
      <c r="D143" s="31" t="s">
        <v>212</v>
      </c>
      <c r="E143" s="5"/>
      <c r="F143" s="5"/>
      <c r="G143" s="5"/>
      <c r="H143" s="5"/>
      <c r="I143" s="5"/>
      <c r="J143" s="5"/>
      <c r="K143" s="5"/>
      <c r="L143" s="6">
        <v>0</v>
      </c>
      <c r="M143" s="6">
        <v>1240442.05</v>
      </c>
      <c r="N143" s="6">
        <v>1240442.05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712294.86</v>
      </c>
      <c r="AC143" s="6">
        <v>712294.86</v>
      </c>
      <c r="AD143" s="6">
        <v>0</v>
      </c>
      <c r="AE143" s="6">
        <v>0</v>
      </c>
      <c r="AF143" s="6">
        <v>712294.86</v>
      </c>
      <c r="AG143" s="6">
        <v>0</v>
      </c>
      <c r="AH143" s="7">
        <v>0.57422663154639109</v>
      </c>
      <c r="AI143" s="6">
        <v>0</v>
      </c>
      <c r="AJ143" s="7">
        <v>0.57422663154639109</v>
      </c>
      <c r="AK143" s="6">
        <v>0</v>
      </c>
      <c r="AL143" s="43">
        <f t="shared" si="2"/>
        <v>57.422663154639096</v>
      </c>
    </row>
    <row r="144" spans="1:38" outlineLevel="3" x14ac:dyDescent="0.25">
      <c r="A144" s="4" t="s">
        <v>3</v>
      </c>
      <c r="B144" s="31" t="s">
        <v>180</v>
      </c>
      <c r="C144" s="31" t="s">
        <v>209</v>
      </c>
      <c r="D144" s="31" t="s">
        <v>212</v>
      </c>
      <c r="E144" s="5" t="s">
        <v>4</v>
      </c>
      <c r="F144" s="5"/>
      <c r="G144" s="5"/>
      <c r="H144" s="5"/>
      <c r="I144" s="5"/>
      <c r="J144" s="5"/>
      <c r="K144" s="5"/>
      <c r="L144" s="6">
        <v>0</v>
      </c>
      <c r="M144" s="6">
        <v>1240442.05</v>
      </c>
      <c r="N144" s="6">
        <v>1240442.05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712294.86</v>
      </c>
      <c r="AC144" s="6">
        <v>712294.86</v>
      </c>
      <c r="AD144" s="6">
        <v>0</v>
      </c>
      <c r="AE144" s="6">
        <v>0</v>
      </c>
      <c r="AF144" s="6">
        <v>712294.86</v>
      </c>
      <c r="AG144" s="6">
        <v>0</v>
      </c>
      <c r="AH144" s="7">
        <v>0.57422663154639109</v>
      </c>
      <c r="AI144" s="6">
        <v>0</v>
      </c>
      <c r="AJ144" s="7">
        <v>0.57422663154639109</v>
      </c>
      <c r="AK144" s="6">
        <v>0</v>
      </c>
      <c r="AL144" s="43">
        <f t="shared" si="2"/>
        <v>57.422663154639096</v>
      </c>
    </row>
    <row r="145" spans="1:38" ht="38.25" outlineLevel="4" x14ac:dyDescent="0.25">
      <c r="A145" s="4" t="s">
        <v>64</v>
      </c>
      <c r="B145" s="31" t="s">
        <v>180</v>
      </c>
      <c r="C145" s="31" t="s">
        <v>209</v>
      </c>
      <c r="D145" s="31" t="s">
        <v>212</v>
      </c>
      <c r="E145" s="5" t="s">
        <v>4</v>
      </c>
      <c r="F145" s="5">
        <v>81680</v>
      </c>
      <c r="G145" s="5"/>
      <c r="H145" s="5"/>
      <c r="I145" s="5"/>
      <c r="J145" s="5"/>
      <c r="K145" s="5"/>
      <c r="L145" s="6">
        <v>0</v>
      </c>
      <c r="M145" s="6">
        <v>20127.16</v>
      </c>
      <c r="N145" s="6">
        <v>20127.16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7103.71</v>
      </c>
      <c r="AC145" s="6">
        <v>7103.71</v>
      </c>
      <c r="AD145" s="6">
        <v>0</v>
      </c>
      <c r="AE145" s="6">
        <v>0</v>
      </c>
      <c r="AF145" s="6">
        <v>7103.71</v>
      </c>
      <c r="AG145" s="6">
        <v>0</v>
      </c>
      <c r="AH145" s="7">
        <v>0.35294149795599578</v>
      </c>
      <c r="AI145" s="6">
        <v>0</v>
      </c>
      <c r="AJ145" s="7">
        <v>0.35294149795599578</v>
      </c>
      <c r="AK145" s="6">
        <v>0</v>
      </c>
      <c r="AL145" s="43">
        <f t="shared" si="2"/>
        <v>35.29414979559958</v>
      </c>
    </row>
    <row r="146" spans="1:38" ht="27" customHeight="1" outlineLevel="4" x14ac:dyDescent="0.25">
      <c r="A146" s="4" t="s">
        <v>252</v>
      </c>
      <c r="B146" s="31" t="s">
        <v>180</v>
      </c>
      <c r="C146" s="31" t="s">
        <v>209</v>
      </c>
      <c r="D146" s="31" t="s">
        <v>212</v>
      </c>
      <c r="E146" s="5" t="s">
        <v>4</v>
      </c>
      <c r="F146" s="5">
        <v>81680</v>
      </c>
      <c r="G146" s="5">
        <v>200</v>
      </c>
      <c r="H146" s="5"/>
      <c r="I146" s="5"/>
      <c r="J146" s="5"/>
      <c r="K146" s="5"/>
      <c r="L146" s="6">
        <v>0</v>
      </c>
      <c r="M146" s="6">
        <v>20127.16</v>
      </c>
      <c r="N146" s="6">
        <v>20127.16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7103.71</v>
      </c>
      <c r="AC146" s="6">
        <v>7103.71</v>
      </c>
      <c r="AD146" s="6">
        <v>0</v>
      </c>
      <c r="AE146" s="6">
        <v>0</v>
      </c>
      <c r="AF146" s="6">
        <v>7103.71</v>
      </c>
      <c r="AG146" s="6">
        <v>0</v>
      </c>
      <c r="AH146" s="7">
        <v>0.35294149795599578</v>
      </c>
      <c r="AI146" s="6">
        <v>0</v>
      </c>
      <c r="AJ146" s="7">
        <v>0.35294149795599578</v>
      </c>
      <c r="AK146" s="6">
        <v>0</v>
      </c>
      <c r="AL146" s="43">
        <f t="shared" si="2"/>
        <v>35.29414979559958</v>
      </c>
    </row>
    <row r="147" spans="1:38" ht="39" customHeight="1" outlineLevel="5" x14ac:dyDescent="0.25">
      <c r="A147" s="4" t="s">
        <v>9</v>
      </c>
      <c r="B147" s="31" t="s">
        <v>180</v>
      </c>
      <c r="C147" s="31" t="s">
        <v>209</v>
      </c>
      <c r="D147" s="31" t="s">
        <v>212</v>
      </c>
      <c r="E147" s="5" t="s">
        <v>4</v>
      </c>
      <c r="F147" s="5">
        <v>81680</v>
      </c>
      <c r="G147" s="5" t="s">
        <v>10</v>
      </c>
      <c r="H147" s="5"/>
      <c r="I147" s="5"/>
      <c r="J147" s="5"/>
      <c r="K147" s="5"/>
      <c r="L147" s="6">
        <v>0</v>
      </c>
      <c r="M147" s="6">
        <v>20127.16</v>
      </c>
      <c r="N147" s="6">
        <v>20127.16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7103.71</v>
      </c>
      <c r="AC147" s="6">
        <v>7103.71</v>
      </c>
      <c r="AD147" s="6">
        <v>0</v>
      </c>
      <c r="AE147" s="6">
        <v>0</v>
      </c>
      <c r="AF147" s="6">
        <v>7103.71</v>
      </c>
      <c r="AG147" s="6">
        <v>0</v>
      </c>
      <c r="AH147" s="7">
        <v>0.35294149795599578</v>
      </c>
      <c r="AI147" s="6">
        <v>0</v>
      </c>
      <c r="AJ147" s="7">
        <v>0.35294149795599578</v>
      </c>
      <c r="AK147" s="6">
        <v>0</v>
      </c>
      <c r="AL147" s="43">
        <f t="shared" si="2"/>
        <v>35.29414979559958</v>
      </c>
    </row>
    <row r="148" spans="1:38" ht="25.5" outlineLevel="4" x14ac:dyDescent="0.25">
      <c r="A148" s="4" t="s">
        <v>65</v>
      </c>
      <c r="B148" s="31" t="s">
        <v>180</v>
      </c>
      <c r="C148" s="31" t="s">
        <v>209</v>
      </c>
      <c r="D148" s="31" t="s">
        <v>212</v>
      </c>
      <c r="E148" s="5" t="s">
        <v>4</v>
      </c>
      <c r="F148" s="5">
        <v>81740</v>
      </c>
      <c r="G148" s="5"/>
      <c r="H148" s="5"/>
      <c r="I148" s="5"/>
      <c r="J148" s="5"/>
      <c r="K148" s="5"/>
      <c r="L148" s="6">
        <v>0</v>
      </c>
      <c r="M148" s="6">
        <v>30000</v>
      </c>
      <c r="N148" s="6">
        <v>30000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9000</v>
      </c>
      <c r="AC148" s="6">
        <v>9000</v>
      </c>
      <c r="AD148" s="6">
        <v>0</v>
      </c>
      <c r="AE148" s="6">
        <v>0</v>
      </c>
      <c r="AF148" s="6">
        <v>9000</v>
      </c>
      <c r="AG148" s="6">
        <v>0</v>
      </c>
      <c r="AH148" s="7">
        <v>0.3</v>
      </c>
      <c r="AI148" s="6">
        <v>0</v>
      </c>
      <c r="AJ148" s="7">
        <v>0.3</v>
      </c>
      <c r="AK148" s="6">
        <v>0</v>
      </c>
      <c r="AL148" s="43">
        <f t="shared" si="2"/>
        <v>30</v>
      </c>
    </row>
    <row r="149" spans="1:38" ht="27.75" customHeight="1" outlineLevel="4" x14ac:dyDescent="0.25">
      <c r="A149" s="4" t="s">
        <v>252</v>
      </c>
      <c r="B149" s="31" t="s">
        <v>180</v>
      </c>
      <c r="C149" s="31" t="s">
        <v>209</v>
      </c>
      <c r="D149" s="31" t="s">
        <v>212</v>
      </c>
      <c r="E149" s="5" t="s">
        <v>4</v>
      </c>
      <c r="F149" s="5">
        <v>81740</v>
      </c>
      <c r="G149" s="5">
        <v>200</v>
      </c>
      <c r="H149" s="5"/>
      <c r="I149" s="5"/>
      <c r="J149" s="5"/>
      <c r="K149" s="5"/>
      <c r="L149" s="6">
        <v>0</v>
      </c>
      <c r="M149" s="6">
        <v>30000</v>
      </c>
      <c r="N149" s="6">
        <v>30000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9000</v>
      </c>
      <c r="AC149" s="6">
        <v>9000</v>
      </c>
      <c r="AD149" s="6">
        <v>0</v>
      </c>
      <c r="AE149" s="6">
        <v>0</v>
      </c>
      <c r="AF149" s="6">
        <v>9000</v>
      </c>
      <c r="AG149" s="6">
        <v>0</v>
      </c>
      <c r="AH149" s="7">
        <v>0.3</v>
      </c>
      <c r="AI149" s="6">
        <v>0</v>
      </c>
      <c r="AJ149" s="7">
        <v>0.3</v>
      </c>
      <c r="AK149" s="6">
        <v>0</v>
      </c>
      <c r="AL149" s="43">
        <f t="shared" si="2"/>
        <v>30</v>
      </c>
    </row>
    <row r="150" spans="1:38" ht="41.25" customHeight="1" outlineLevel="5" x14ac:dyDescent="0.25">
      <c r="A150" s="4" t="s">
        <v>9</v>
      </c>
      <c r="B150" s="31" t="s">
        <v>180</v>
      </c>
      <c r="C150" s="31" t="s">
        <v>209</v>
      </c>
      <c r="D150" s="31" t="s">
        <v>212</v>
      </c>
      <c r="E150" s="5" t="s">
        <v>4</v>
      </c>
      <c r="F150" s="5">
        <v>81740</v>
      </c>
      <c r="G150" s="5" t="s">
        <v>10</v>
      </c>
      <c r="H150" s="5"/>
      <c r="I150" s="5"/>
      <c r="J150" s="5"/>
      <c r="K150" s="5"/>
      <c r="L150" s="6">
        <v>0</v>
      </c>
      <c r="M150" s="6">
        <v>30000</v>
      </c>
      <c r="N150" s="6">
        <v>30000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9000</v>
      </c>
      <c r="AC150" s="6">
        <v>9000</v>
      </c>
      <c r="AD150" s="6">
        <v>0</v>
      </c>
      <c r="AE150" s="6">
        <v>0</v>
      </c>
      <c r="AF150" s="6">
        <v>9000</v>
      </c>
      <c r="AG150" s="6">
        <v>0</v>
      </c>
      <c r="AH150" s="7">
        <v>0.3</v>
      </c>
      <c r="AI150" s="6">
        <v>0</v>
      </c>
      <c r="AJ150" s="7">
        <v>0.3</v>
      </c>
      <c r="AK150" s="6">
        <v>0</v>
      </c>
      <c r="AL150" s="43">
        <f t="shared" si="2"/>
        <v>30</v>
      </c>
    </row>
    <row r="151" spans="1:38" ht="52.5" customHeight="1" outlineLevel="4" x14ac:dyDescent="0.25">
      <c r="A151" s="4" t="s">
        <v>66</v>
      </c>
      <c r="B151" s="31" t="s">
        <v>180</v>
      </c>
      <c r="C151" s="31" t="s">
        <v>209</v>
      </c>
      <c r="D151" s="31" t="s">
        <v>212</v>
      </c>
      <c r="E151" s="5" t="s">
        <v>4</v>
      </c>
      <c r="F151" s="5">
        <v>81830</v>
      </c>
      <c r="G151" s="5"/>
      <c r="H151" s="5"/>
      <c r="I151" s="5"/>
      <c r="J151" s="5"/>
      <c r="K151" s="5"/>
      <c r="L151" s="6">
        <v>0</v>
      </c>
      <c r="M151" s="6">
        <v>326000</v>
      </c>
      <c r="N151" s="6">
        <v>326000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125180.55</v>
      </c>
      <c r="AC151" s="6">
        <v>125180.55</v>
      </c>
      <c r="AD151" s="6">
        <v>0</v>
      </c>
      <c r="AE151" s="6">
        <v>0</v>
      </c>
      <c r="AF151" s="6">
        <v>125180.55</v>
      </c>
      <c r="AG151" s="6">
        <v>0</v>
      </c>
      <c r="AH151" s="7">
        <v>0.38398941717791413</v>
      </c>
      <c r="AI151" s="6">
        <v>0</v>
      </c>
      <c r="AJ151" s="7">
        <v>0.38398941717791413</v>
      </c>
      <c r="AK151" s="6">
        <v>0</v>
      </c>
      <c r="AL151" s="43">
        <f t="shared" si="2"/>
        <v>38.398941717791416</v>
      </c>
    </row>
    <row r="152" spans="1:38" ht="27.75" customHeight="1" outlineLevel="4" x14ac:dyDescent="0.25">
      <c r="A152" s="4" t="s">
        <v>252</v>
      </c>
      <c r="B152" s="31" t="s">
        <v>180</v>
      </c>
      <c r="C152" s="31" t="s">
        <v>209</v>
      </c>
      <c r="D152" s="31" t="s">
        <v>212</v>
      </c>
      <c r="E152" s="5" t="s">
        <v>4</v>
      </c>
      <c r="F152" s="5">
        <v>81830</v>
      </c>
      <c r="G152" s="5">
        <v>200</v>
      </c>
      <c r="H152" s="5"/>
      <c r="I152" s="5"/>
      <c r="J152" s="5"/>
      <c r="K152" s="5"/>
      <c r="L152" s="6">
        <v>0</v>
      </c>
      <c r="M152" s="6">
        <v>326000</v>
      </c>
      <c r="N152" s="6">
        <v>326000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125180.55</v>
      </c>
      <c r="AC152" s="6">
        <v>125180.55</v>
      </c>
      <c r="AD152" s="6">
        <v>0</v>
      </c>
      <c r="AE152" s="6">
        <v>0</v>
      </c>
      <c r="AF152" s="6">
        <v>125180.55</v>
      </c>
      <c r="AG152" s="6">
        <v>0</v>
      </c>
      <c r="AH152" s="7">
        <v>0.38398941717791413</v>
      </c>
      <c r="AI152" s="6">
        <v>0</v>
      </c>
      <c r="AJ152" s="7">
        <v>0.38398941717791413</v>
      </c>
      <c r="AK152" s="6">
        <v>0</v>
      </c>
      <c r="AL152" s="43">
        <f t="shared" si="2"/>
        <v>38.398941717791416</v>
      </c>
    </row>
    <row r="153" spans="1:38" ht="39.75" customHeight="1" outlineLevel="5" x14ac:dyDescent="0.25">
      <c r="A153" s="4" t="s">
        <v>9</v>
      </c>
      <c r="B153" s="31" t="s">
        <v>180</v>
      </c>
      <c r="C153" s="31" t="s">
        <v>209</v>
      </c>
      <c r="D153" s="31" t="s">
        <v>212</v>
      </c>
      <c r="E153" s="5" t="s">
        <v>4</v>
      </c>
      <c r="F153" s="5">
        <v>81830</v>
      </c>
      <c r="G153" s="5" t="s">
        <v>10</v>
      </c>
      <c r="H153" s="5"/>
      <c r="I153" s="5"/>
      <c r="J153" s="5"/>
      <c r="K153" s="5"/>
      <c r="L153" s="6">
        <v>0</v>
      </c>
      <c r="M153" s="6">
        <v>326000</v>
      </c>
      <c r="N153" s="6">
        <v>326000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125180.55</v>
      </c>
      <c r="AC153" s="6">
        <v>125180.55</v>
      </c>
      <c r="AD153" s="6">
        <v>0</v>
      </c>
      <c r="AE153" s="6">
        <v>0</v>
      </c>
      <c r="AF153" s="6">
        <v>125180.55</v>
      </c>
      <c r="AG153" s="6">
        <v>0</v>
      </c>
      <c r="AH153" s="7">
        <v>0.38398941717791413</v>
      </c>
      <c r="AI153" s="6">
        <v>0</v>
      </c>
      <c r="AJ153" s="7">
        <v>0.38398941717791413</v>
      </c>
      <c r="AK153" s="6">
        <v>0</v>
      </c>
      <c r="AL153" s="43">
        <f t="shared" si="2"/>
        <v>38.398941717791416</v>
      </c>
    </row>
    <row r="154" spans="1:38" ht="79.5" customHeight="1" outlineLevel="4" x14ac:dyDescent="0.25">
      <c r="A154" s="4" t="s">
        <v>67</v>
      </c>
      <c r="B154" s="31" t="s">
        <v>180</v>
      </c>
      <c r="C154" s="31" t="s">
        <v>209</v>
      </c>
      <c r="D154" s="31" t="s">
        <v>212</v>
      </c>
      <c r="E154" s="5" t="s">
        <v>4</v>
      </c>
      <c r="F154" s="5">
        <v>83700</v>
      </c>
      <c r="G154" s="5"/>
      <c r="H154" s="5"/>
      <c r="I154" s="5"/>
      <c r="J154" s="5"/>
      <c r="K154" s="5"/>
      <c r="L154" s="6">
        <v>0</v>
      </c>
      <c r="M154" s="6">
        <v>265000</v>
      </c>
      <c r="N154" s="6">
        <v>265000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41210.35</v>
      </c>
      <c r="AC154" s="6">
        <v>41210.35</v>
      </c>
      <c r="AD154" s="6">
        <v>0</v>
      </c>
      <c r="AE154" s="6">
        <v>0</v>
      </c>
      <c r="AF154" s="6">
        <v>41210.35</v>
      </c>
      <c r="AG154" s="6">
        <v>0</v>
      </c>
      <c r="AH154" s="7">
        <v>0.15551075471698114</v>
      </c>
      <c r="AI154" s="6">
        <v>0</v>
      </c>
      <c r="AJ154" s="7">
        <v>0.15551075471698114</v>
      </c>
      <c r="AK154" s="6">
        <v>0</v>
      </c>
      <c r="AL154" s="43">
        <f t="shared" si="2"/>
        <v>15.551075471698111</v>
      </c>
    </row>
    <row r="155" spans="1:38" outlineLevel="4" x14ac:dyDescent="0.25">
      <c r="A155" s="4" t="s">
        <v>256</v>
      </c>
      <c r="B155" s="31" t="s">
        <v>180</v>
      </c>
      <c r="C155" s="31" t="s">
        <v>209</v>
      </c>
      <c r="D155" s="31" t="s">
        <v>212</v>
      </c>
      <c r="E155" s="5" t="s">
        <v>4</v>
      </c>
      <c r="F155" s="5">
        <v>83700</v>
      </c>
      <c r="G155" s="5">
        <v>500</v>
      </c>
      <c r="H155" s="5"/>
      <c r="I155" s="5"/>
      <c r="J155" s="5"/>
      <c r="K155" s="5"/>
      <c r="L155" s="6">
        <v>0</v>
      </c>
      <c r="M155" s="6">
        <v>265000</v>
      </c>
      <c r="N155" s="6">
        <v>265000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41210.35</v>
      </c>
      <c r="AC155" s="6">
        <v>41210.35</v>
      </c>
      <c r="AD155" s="6">
        <v>0</v>
      </c>
      <c r="AE155" s="6">
        <v>0</v>
      </c>
      <c r="AF155" s="6">
        <v>41210.35</v>
      </c>
      <c r="AG155" s="6">
        <v>0</v>
      </c>
      <c r="AH155" s="7">
        <v>0.15551075471698114</v>
      </c>
      <c r="AI155" s="6">
        <v>0</v>
      </c>
      <c r="AJ155" s="7">
        <v>0.15551075471698114</v>
      </c>
      <c r="AK155" s="6">
        <v>0</v>
      </c>
      <c r="AL155" s="43">
        <f t="shared" si="2"/>
        <v>15.551075471698111</v>
      </c>
    </row>
    <row r="156" spans="1:38" ht="15" customHeight="1" outlineLevel="5" x14ac:dyDescent="0.25">
      <c r="A156" s="4" t="s">
        <v>59</v>
      </c>
      <c r="B156" s="31" t="s">
        <v>180</v>
      </c>
      <c r="C156" s="31" t="s">
        <v>209</v>
      </c>
      <c r="D156" s="31" t="s">
        <v>212</v>
      </c>
      <c r="E156" s="5" t="s">
        <v>4</v>
      </c>
      <c r="F156" s="5">
        <v>83700</v>
      </c>
      <c r="G156" s="5" t="s">
        <v>60</v>
      </c>
      <c r="H156" s="5"/>
      <c r="I156" s="5"/>
      <c r="J156" s="5"/>
      <c r="K156" s="5"/>
      <c r="L156" s="6">
        <v>0</v>
      </c>
      <c r="M156" s="6">
        <v>265000</v>
      </c>
      <c r="N156" s="6">
        <v>265000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41210.35</v>
      </c>
      <c r="AC156" s="6">
        <v>41210.35</v>
      </c>
      <c r="AD156" s="6">
        <v>0</v>
      </c>
      <c r="AE156" s="6">
        <v>0</v>
      </c>
      <c r="AF156" s="6">
        <v>41210.35</v>
      </c>
      <c r="AG156" s="6">
        <v>0</v>
      </c>
      <c r="AH156" s="7">
        <v>0.15551075471698114</v>
      </c>
      <c r="AI156" s="6">
        <v>0</v>
      </c>
      <c r="AJ156" s="7">
        <v>0.15551075471698114</v>
      </c>
      <c r="AK156" s="6">
        <v>0</v>
      </c>
      <c r="AL156" s="43">
        <f t="shared" si="2"/>
        <v>15.551075471698111</v>
      </c>
    </row>
    <row r="157" spans="1:38" ht="105.75" customHeight="1" outlineLevel="4" x14ac:dyDescent="0.25">
      <c r="A157" s="4" t="s">
        <v>68</v>
      </c>
      <c r="B157" s="31" t="s">
        <v>180</v>
      </c>
      <c r="C157" s="31" t="s">
        <v>209</v>
      </c>
      <c r="D157" s="31" t="s">
        <v>212</v>
      </c>
      <c r="E157" s="5" t="s">
        <v>4</v>
      </c>
      <c r="F157" s="5">
        <v>83760</v>
      </c>
      <c r="G157" s="5"/>
      <c r="H157" s="5"/>
      <c r="I157" s="5"/>
      <c r="J157" s="5"/>
      <c r="K157" s="5"/>
      <c r="L157" s="6">
        <v>0</v>
      </c>
      <c r="M157" s="6">
        <v>67400</v>
      </c>
      <c r="N157" s="6">
        <v>67400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28011.25</v>
      </c>
      <c r="AC157" s="6">
        <v>28011.25</v>
      </c>
      <c r="AD157" s="6">
        <v>0</v>
      </c>
      <c r="AE157" s="6">
        <v>0</v>
      </c>
      <c r="AF157" s="6">
        <v>28011.25</v>
      </c>
      <c r="AG157" s="6">
        <v>0</v>
      </c>
      <c r="AH157" s="7">
        <v>0.41559718100890208</v>
      </c>
      <c r="AI157" s="6">
        <v>0</v>
      </c>
      <c r="AJ157" s="7">
        <v>0.41559718100890208</v>
      </c>
      <c r="AK157" s="6">
        <v>0</v>
      </c>
      <c r="AL157" s="43">
        <f t="shared" si="2"/>
        <v>41.559718100890208</v>
      </c>
    </row>
    <row r="158" spans="1:38" outlineLevel="4" x14ac:dyDescent="0.25">
      <c r="A158" s="4" t="s">
        <v>256</v>
      </c>
      <c r="B158" s="31" t="s">
        <v>180</v>
      </c>
      <c r="C158" s="31" t="s">
        <v>209</v>
      </c>
      <c r="D158" s="31" t="s">
        <v>212</v>
      </c>
      <c r="E158" s="5" t="s">
        <v>4</v>
      </c>
      <c r="F158" s="5">
        <v>83760</v>
      </c>
      <c r="G158" s="5">
        <v>500</v>
      </c>
      <c r="H158" s="5"/>
      <c r="I158" s="5"/>
      <c r="J158" s="5"/>
      <c r="K158" s="5"/>
      <c r="L158" s="6">
        <v>0</v>
      </c>
      <c r="M158" s="6">
        <v>67400</v>
      </c>
      <c r="N158" s="6">
        <v>67400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28011.25</v>
      </c>
      <c r="AC158" s="6">
        <v>28011.25</v>
      </c>
      <c r="AD158" s="6">
        <v>0</v>
      </c>
      <c r="AE158" s="6">
        <v>0</v>
      </c>
      <c r="AF158" s="6">
        <v>28011.25</v>
      </c>
      <c r="AG158" s="6">
        <v>0</v>
      </c>
      <c r="AH158" s="7">
        <v>0.41559718100890208</v>
      </c>
      <c r="AI158" s="6">
        <v>0</v>
      </c>
      <c r="AJ158" s="7">
        <v>0.41559718100890208</v>
      </c>
      <c r="AK158" s="6">
        <v>0</v>
      </c>
      <c r="AL158" s="43">
        <f t="shared" si="2"/>
        <v>41.559718100890208</v>
      </c>
    </row>
    <row r="159" spans="1:38" ht="15" customHeight="1" outlineLevel="5" x14ac:dyDescent="0.25">
      <c r="A159" s="4" t="s">
        <v>59</v>
      </c>
      <c r="B159" s="31" t="s">
        <v>180</v>
      </c>
      <c r="C159" s="31" t="s">
        <v>209</v>
      </c>
      <c r="D159" s="31" t="s">
        <v>212</v>
      </c>
      <c r="E159" s="5" t="s">
        <v>4</v>
      </c>
      <c r="F159" s="5">
        <v>83760</v>
      </c>
      <c r="G159" s="5" t="s">
        <v>60</v>
      </c>
      <c r="H159" s="5"/>
      <c r="I159" s="5"/>
      <c r="J159" s="5"/>
      <c r="K159" s="5"/>
      <c r="L159" s="6">
        <v>0</v>
      </c>
      <c r="M159" s="6">
        <v>67400</v>
      </c>
      <c r="N159" s="6">
        <v>67400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28011.25</v>
      </c>
      <c r="AC159" s="6">
        <v>28011.25</v>
      </c>
      <c r="AD159" s="6">
        <v>0</v>
      </c>
      <c r="AE159" s="6">
        <v>0</v>
      </c>
      <c r="AF159" s="6">
        <v>28011.25</v>
      </c>
      <c r="AG159" s="6">
        <v>0</v>
      </c>
      <c r="AH159" s="7">
        <v>0.41559718100890208</v>
      </c>
      <c r="AI159" s="6">
        <v>0</v>
      </c>
      <c r="AJ159" s="7">
        <v>0.41559718100890208</v>
      </c>
      <c r="AK159" s="6">
        <v>0</v>
      </c>
      <c r="AL159" s="43">
        <f t="shared" si="2"/>
        <v>41.559718100890208</v>
      </c>
    </row>
    <row r="160" spans="1:38" ht="25.5" outlineLevel="4" x14ac:dyDescent="0.25">
      <c r="A160" s="4" t="s">
        <v>69</v>
      </c>
      <c r="B160" s="31" t="s">
        <v>180</v>
      </c>
      <c r="C160" s="31" t="s">
        <v>209</v>
      </c>
      <c r="D160" s="31" t="s">
        <v>212</v>
      </c>
      <c r="E160" s="5" t="s">
        <v>4</v>
      </c>
      <c r="F160" s="5" t="s">
        <v>213</v>
      </c>
      <c r="G160" s="5"/>
      <c r="H160" s="5"/>
      <c r="I160" s="5"/>
      <c r="J160" s="5"/>
      <c r="K160" s="5"/>
      <c r="L160" s="6">
        <v>0</v>
      </c>
      <c r="M160" s="6">
        <v>531914.89</v>
      </c>
      <c r="N160" s="6">
        <v>531914.89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501789</v>
      </c>
      <c r="AC160" s="6">
        <v>501789</v>
      </c>
      <c r="AD160" s="6">
        <v>0</v>
      </c>
      <c r="AE160" s="6">
        <v>0</v>
      </c>
      <c r="AF160" s="6">
        <v>501789</v>
      </c>
      <c r="AG160" s="6">
        <v>0</v>
      </c>
      <c r="AH160" s="7">
        <v>0.94336332641487064</v>
      </c>
      <c r="AI160" s="6">
        <v>0</v>
      </c>
      <c r="AJ160" s="7">
        <v>0.94336332641487064</v>
      </c>
      <c r="AK160" s="6">
        <v>0</v>
      </c>
      <c r="AL160" s="43">
        <f t="shared" si="2"/>
        <v>94.336332641487061</v>
      </c>
    </row>
    <row r="161" spans="1:38" ht="31.5" customHeight="1" outlineLevel="4" x14ac:dyDescent="0.25">
      <c r="A161" s="4" t="s">
        <v>252</v>
      </c>
      <c r="B161" s="31" t="s">
        <v>180</v>
      </c>
      <c r="C161" s="31" t="s">
        <v>209</v>
      </c>
      <c r="D161" s="31" t="s">
        <v>212</v>
      </c>
      <c r="E161" s="5" t="s">
        <v>4</v>
      </c>
      <c r="F161" s="5" t="s">
        <v>213</v>
      </c>
      <c r="G161" s="5">
        <v>200</v>
      </c>
      <c r="H161" s="5"/>
      <c r="I161" s="5"/>
      <c r="J161" s="5"/>
      <c r="K161" s="5"/>
      <c r="L161" s="6">
        <v>0</v>
      </c>
      <c r="M161" s="6">
        <v>531914.89</v>
      </c>
      <c r="N161" s="6">
        <v>531914.89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501789</v>
      </c>
      <c r="AC161" s="6">
        <v>501789</v>
      </c>
      <c r="AD161" s="6">
        <v>0</v>
      </c>
      <c r="AE161" s="6">
        <v>0</v>
      </c>
      <c r="AF161" s="6">
        <v>501789</v>
      </c>
      <c r="AG161" s="6">
        <v>0</v>
      </c>
      <c r="AH161" s="7">
        <v>0.94336332641487064</v>
      </c>
      <c r="AI161" s="6">
        <v>0</v>
      </c>
      <c r="AJ161" s="7">
        <v>0.94336332641487064</v>
      </c>
      <c r="AK161" s="6">
        <v>0</v>
      </c>
      <c r="AL161" s="43">
        <f t="shared" si="2"/>
        <v>94.336332641487061</v>
      </c>
    </row>
    <row r="162" spans="1:38" ht="38.25" outlineLevel="5" x14ac:dyDescent="0.25">
      <c r="A162" s="4" t="s">
        <v>9</v>
      </c>
      <c r="B162" s="31" t="s">
        <v>180</v>
      </c>
      <c r="C162" s="31" t="s">
        <v>209</v>
      </c>
      <c r="D162" s="31" t="s">
        <v>212</v>
      </c>
      <c r="E162" s="5" t="s">
        <v>4</v>
      </c>
      <c r="F162" s="5" t="s">
        <v>213</v>
      </c>
      <c r="G162" s="5" t="s">
        <v>10</v>
      </c>
      <c r="H162" s="5"/>
      <c r="I162" s="5"/>
      <c r="J162" s="5"/>
      <c r="K162" s="5"/>
      <c r="L162" s="6">
        <v>0</v>
      </c>
      <c r="M162" s="6">
        <v>531914.89</v>
      </c>
      <c r="N162" s="6">
        <v>531914.89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501789</v>
      </c>
      <c r="AC162" s="6">
        <v>501789</v>
      </c>
      <c r="AD162" s="6">
        <v>0</v>
      </c>
      <c r="AE162" s="6">
        <v>0</v>
      </c>
      <c r="AF162" s="6">
        <v>501789</v>
      </c>
      <c r="AG162" s="6">
        <v>0</v>
      </c>
      <c r="AH162" s="7">
        <v>0.94336332641487064</v>
      </c>
      <c r="AI162" s="6">
        <v>0</v>
      </c>
      <c r="AJ162" s="7">
        <v>0.94336332641487064</v>
      </c>
      <c r="AK162" s="6">
        <v>0</v>
      </c>
      <c r="AL162" s="43">
        <f t="shared" si="2"/>
        <v>94.336332641487061</v>
      </c>
    </row>
    <row r="163" spans="1:38" ht="16.5" customHeight="1" outlineLevel="2" x14ac:dyDescent="0.25">
      <c r="A163" s="4" t="s">
        <v>70</v>
      </c>
      <c r="B163" s="31" t="s">
        <v>180</v>
      </c>
      <c r="C163" s="31" t="s">
        <v>209</v>
      </c>
      <c r="D163" s="31" t="s">
        <v>214</v>
      </c>
      <c r="E163" s="5"/>
      <c r="F163" s="5"/>
      <c r="G163" s="5"/>
      <c r="H163" s="5"/>
      <c r="I163" s="5"/>
      <c r="J163" s="5"/>
      <c r="K163" s="5"/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7">
        <v>0</v>
      </c>
      <c r="AI163" s="6">
        <v>0</v>
      </c>
      <c r="AJ163" s="7">
        <v>0</v>
      </c>
      <c r="AK163" s="6">
        <v>0</v>
      </c>
      <c r="AL163" s="43"/>
    </row>
    <row r="164" spans="1:38" outlineLevel="3" x14ac:dyDescent="0.25">
      <c r="A164" s="4" t="s">
        <v>3</v>
      </c>
      <c r="B164" s="31" t="s">
        <v>180</v>
      </c>
      <c r="C164" s="31" t="s">
        <v>209</v>
      </c>
      <c r="D164" s="31" t="s">
        <v>214</v>
      </c>
      <c r="E164" s="5" t="s">
        <v>4</v>
      </c>
      <c r="F164" s="5"/>
      <c r="G164" s="5"/>
      <c r="H164" s="5"/>
      <c r="I164" s="5"/>
      <c r="J164" s="5"/>
      <c r="K164" s="5"/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7">
        <v>0</v>
      </c>
      <c r="AI164" s="6">
        <v>0</v>
      </c>
      <c r="AJ164" s="7">
        <v>0</v>
      </c>
      <c r="AK164" s="6">
        <v>0</v>
      </c>
      <c r="AL164" s="43"/>
    </row>
    <row r="165" spans="1:38" ht="26.25" customHeight="1" outlineLevel="4" x14ac:dyDescent="0.25">
      <c r="A165" s="4" t="s">
        <v>71</v>
      </c>
      <c r="B165" s="31" t="s">
        <v>180</v>
      </c>
      <c r="C165" s="31" t="s">
        <v>209</v>
      </c>
      <c r="D165" s="31" t="s">
        <v>214</v>
      </c>
      <c r="E165" s="5" t="s">
        <v>4</v>
      </c>
      <c r="F165" s="5" t="s">
        <v>215</v>
      </c>
      <c r="G165" s="5"/>
      <c r="H165" s="5"/>
      <c r="I165" s="5"/>
      <c r="J165" s="5"/>
      <c r="K165" s="5"/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7">
        <v>0</v>
      </c>
      <c r="AI165" s="6">
        <v>0</v>
      </c>
      <c r="AJ165" s="7">
        <v>0</v>
      </c>
      <c r="AK165" s="6">
        <v>0</v>
      </c>
      <c r="AL165" s="43"/>
    </row>
    <row r="166" spans="1:38" ht="26.25" customHeight="1" outlineLevel="4" x14ac:dyDescent="0.25">
      <c r="A166" s="4" t="s">
        <v>257</v>
      </c>
      <c r="B166" s="31" t="s">
        <v>180</v>
      </c>
      <c r="C166" s="31" t="s">
        <v>209</v>
      </c>
      <c r="D166" s="31" t="s">
        <v>214</v>
      </c>
      <c r="E166" s="5" t="s">
        <v>4</v>
      </c>
      <c r="F166" s="5" t="s">
        <v>215</v>
      </c>
      <c r="G166" s="5">
        <v>400</v>
      </c>
      <c r="H166" s="5"/>
      <c r="I166" s="5"/>
      <c r="J166" s="5"/>
      <c r="K166" s="5"/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7">
        <v>0</v>
      </c>
      <c r="AI166" s="6">
        <v>0</v>
      </c>
      <c r="AJ166" s="7">
        <v>0</v>
      </c>
      <c r="AK166" s="6">
        <v>0</v>
      </c>
      <c r="AL166" s="43"/>
    </row>
    <row r="167" spans="1:38" outlineLevel="5" x14ac:dyDescent="0.25">
      <c r="A167" s="4" t="s">
        <v>72</v>
      </c>
      <c r="B167" s="31" t="s">
        <v>180</v>
      </c>
      <c r="C167" s="31" t="s">
        <v>209</v>
      </c>
      <c r="D167" s="31" t="s">
        <v>214</v>
      </c>
      <c r="E167" s="5" t="s">
        <v>4</v>
      </c>
      <c r="F167" s="5" t="s">
        <v>215</v>
      </c>
      <c r="G167" s="5" t="s">
        <v>73</v>
      </c>
      <c r="H167" s="5"/>
      <c r="I167" s="5"/>
      <c r="J167" s="5"/>
      <c r="K167" s="5"/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7">
        <v>0</v>
      </c>
      <c r="AI167" s="6">
        <v>0</v>
      </c>
      <c r="AJ167" s="7">
        <v>0</v>
      </c>
      <c r="AK167" s="6">
        <v>0</v>
      </c>
      <c r="AL167" s="43"/>
    </row>
    <row r="168" spans="1:38" ht="25.5" outlineLevel="2" x14ac:dyDescent="0.25">
      <c r="A168" s="4" t="s">
        <v>74</v>
      </c>
      <c r="B168" s="31" t="s">
        <v>180</v>
      </c>
      <c r="C168" s="31" t="s">
        <v>209</v>
      </c>
      <c r="D168" s="31" t="s">
        <v>216</v>
      </c>
      <c r="E168" s="5"/>
      <c r="F168" s="5"/>
      <c r="G168" s="5"/>
      <c r="H168" s="5"/>
      <c r="I168" s="5"/>
      <c r="J168" s="5"/>
      <c r="K168" s="5"/>
      <c r="L168" s="6">
        <v>0</v>
      </c>
      <c r="M168" s="6">
        <v>6715817.3700000001</v>
      </c>
      <c r="N168" s="6">
        <v>6715817.3700000001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4888200</v>
      </c>
      <c r="AC168" s="6">
        <v>4888200</v>
      </c>
      <c r="AD168" s="6">
        <v>0</v>
      </c>
      <c r="AE168" s="6">
        <v>0</v>
      </c>
      <c r="AF168" s="6">
        <v>4888200</v>
      </c>
      <c r="AG168" s="6">
        <v>0</v>
      </c>
      <c r="AH168" s="7">
        <v>0.72786374773023343</v>
      </c>
      <c r="AI168" s="6">
        <v>0</v>
      </c>
      <c r="AJ168" s="7">
        <v>0.72786374773023343</v>
      </c>
      <c r="AK168" s="6">
        <v>0</v>
      </c>
      <c r="AL168" s="43">
        <f t="shared" si="2"/>
        <v>72.78637477302334</v>
      </c>
    </row>
    <row r="169" spans="1:38" outlineLevel="3" x14ac:dyDescent="0.25">
      <c r="A169" s="4" t="s">
        <v>3</v>
      </c>
      <c r="B169" s="31" t="s">
        <v>180</v>
      </c>
      <c r="C169" s="31" t="s">
        <v>209</v>
      </c>
      <c r="D169" s="31" t="s">
        <v>216</v>
      </c>
      <c r="E169" s="5" t="s">
        <v>4</v>
      </c>
      <c r="F169" s="5"/>
      <c r="G169" s="5"/>
      <c r="H169" s="5"/>
      <c r="I169" s="5"/>
      <c r="J169" s="5"/>
      <c r="K169" s="5"/>
      <c r="L169" s="6">
        <v>0</v>
      </c>
      <c r="M169" s="6">
        <v>6715817.3700000001</v>
      </c>
      <c r="N169" s="6">
        <v>6715817.3700000001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4888200</v>
      </c>
      <c r="AC169" s="6">
        <v>4888200</v>
      </c>
      <c r="AD169" s="6">
        <v>0</v>
      </c>
      <c r="AE169" s="6">
        <v>0</v>
      </c>
      <c r="AF169" s="6">
        <v>4888200</v>
      </c>
      <c r="AG169" s="6">
        <v>0</v>
      </c>
      <c r="AH169" s="7">
        <v>0.72786374773023343</v>
      </c>
      <c r="AI169" s="6">
        <v>0</v>
      </c>
      <c r="AJ169" s="7">
        <v>0.72786374773023343</v>
      </c>
      <c r="AK169" s="6">
        <v>0</v>
      </c>
      <c r="AL169" s="43">
        <f t="shared" si="2"/>
        <v>72.78637477302334</v>
      </c>
    </row>
    <row r="170" spans="1:38" ht="25.5" outlineLevel="4" x14ac:dyDescent="0.25">
      <c r="A170" s="4" t="s">
        <v>75</v>
      </c>
      <c r="B170" s="31" t="s">
        <v>180</v>
      </c>
      <c r="C170" s="31" t="s">
        <v>209</v>
      </c>
      <c r="D170" s="31" t="s">
        <v>216</v>
      </c>
      <c r="E170" s="5" t="s">
        <v>4</v>
      </c>
      <c r="F170" s="5" t="s">
        <v>217</v>
      </c>
      <c r="G170" s="5"/>
      <c r="H170" s="5"/>
      <c r="I170" s="5"/>
      <c r="J170" s="5"/>
      <c r="K170" s="5"/>
      <c r="L170" s="6">
        <v>0</v>
      </c>
      <c r="M170" s="6">
        <v>5136870</v>
      </c>
      <c r="N170" s="6">
        <v>5136870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3654050.69</v>
      </c>
      <c r="AC170" s="6">
        <v>3654050.69</v>
      </c>
      <c r="AD170" s="6">
        <v>0</v>
      </c>
      <c r="AE170" s="6">
        <v>0</v>
      </c>
      <c r="AF170" s="6">
        <v>3654050.69</v>
      </c>
      <c r="AG170" s="6">
        <v>0</v>
      </c>
      <c r="AH170" s="7">
        <v>0.71133797234502727</v>
      </c>
      <c r="AI170" s="6">
        <v>0</v>
      </c>
      <c r="AJ170" s="7">
        <v>0.71133797234502727</v>
      </c>
      <c r="AK170" s="6">
        <v>0</v>
      </c>
      <c r="AL170" s="43">
        <f t="shared" si="2"/>
        <v>71.133797234502723</v>
      </c>
    </row>
    <row r="171" spans="1:38" ht="26.25" customHeight="1" outlineLevel="4" x14ac:dyDescent="0.25">
      <c r="A171" s="4" t="s">
        <v>257</v>
      </c>
      <c r="B171" s="31" t="s">
        <v>180</v>
      </c>
      <c r="C171" s="31" t="s">
        <v>209</v>
      </c>
      <c r="D171" s="31" t="s">
        <v>216</v>
      </c>
      <c r="E171" s="5" t="s">
        <v>4</v>
      </c>
      <c r="F171" s="5" t="s">
        <v>217</v>
      </c>
      <c r="G171" s="5">
        <v>400</v>
      </c>
      <c r="H171" s="5"/>
      <c r="I171" s="5"/>
      <c r="J171" s="5"/>
      <c r="K171" s="5"/>
      <c r="L171" s="6">
        <v>0</v>
      </c>
      <c r="M171" s="6">
        <v>5136870</v>
      </c>
      <c r="N171" s="6">
        <v>5136870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3654050.69</v>
      </c>
      <c r="AC171" s="6">
        <v>3654050.69</v>
      </c>
      <c r="AD171" s="6">
        <v>0</v>
      </c>
      <c r="AE171" s="6">
        <v>0</v>
      </c>
      <c r="AF171" s="6">
        <v>3654050.69</v>
      </c>
      <c r="AG171" s="6">
        <v>0</v>
      </c>
      <c r="AH171" s="7">
        <v>0.71133797234502727</v>
      </c>
      <c r="AI171" s="6">
        <v>0</v>
      </c>
      <c r="AJ171" s="7">
        <v>0.71133797234502727</v>
      </c>
      <c r="AK171" s="6">
        <v>0</v>
      </c>
      <c r="AL171" s="43">
        <f t="shared" si="2"/>
        <v>71.133797234502723</v>
      </c>
    </row>
    <row r="172" spans="1:38" outlineLevel="5" x14ac:dyDescent="0.25">
      <c r="A172" s="4" t="s">
        <v>72</v>
      </c>
      <c r="B172" s="31" t="s">
        <v>180</v>
      </c>
      <c r="C172" s="31" t="s">
        <v>209</v>
      </c>
      <c r="D172" s="31" t="s">
        <v>216</v>
      </c>
      <c r="E172" s="5" t="s">
        <v>4</v>
      </c>
      <c r="F172" s="5" t="s">
        <v>217</v>
      </c>
      <c r="G172" s="5" t="s">
        <v>73</v>
      </c>
      <c r="H172" s="5"/>
      <c r="I172" s="5"/>
      <c r="J172" s="5"/>
      <c r="K172" s="5"/>
      <c r="L172" s="6">
        <v>0</v>
      </c>
      <c r="M172" s="6">
        <v>5136870</v>
      </c>
      <c r="N172" s="6">
        <v>5136870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3654050.69</v>
      </c>
      <c r="AC172" s="6">
        <v>3654050.69</v>
      </c>
      <c r="AD172" s="6">
        <v>0</v>
      </c>
      <c r="AE172" s="6">
        <v>0</v>
      </c>
      <c r="AF172" s="6">
        <v>3654050.69</v>
      </c>
      <c r="AG172" s="6">
        <v>0</v>
      </c>
      <c r="AH172" s="7">
        <v>0.71133797234502727</v>
      </c>
      <c r="AI172" s="6">
        <v>0</v>
      </c>
      <c r="AJ172" s="7">
        <v>0.71133797234502727</v>
      </c>
      <c r="AK172" s="6">
        <v>0</v>
      </c>
      <c r="AL172" s="43">
        <f t="shared" si="2"/>
        <v>71.133797234502723</v>
      </c>
    </row>
    <row r="173" spans="1:38" ht="27.75" customHeight="1" outlineLevel="4" x14ac:dyDescent="0.25">
      <c r="A173" s="4" t="s">
        <v>71</v>
      </c>
      <c r="B173" s="31" t="s">
        <v>180</v>
      </c>
      <c r="C173" s="31" t="s">
        <v>209</v>
      </c>
      <c r="D173" s="31" t="s">
        <v>216</v>
      </c>
      <c r="E173" s="5" t="s">
        <v>4</v>
      </c>
      <c r="F173" s="5" t="s">
        <v>215</v>
      </c>
      <c r="G173" s="5"/>
      <c r="H173" s="5"/>
      <c r="I173" s="5"/>
      <c r="J173" s="5"/>
      <c r="K173" s="5"/>
      <c r="L173" s="6">
        <v>0</v>
      </c>
      <c r="M173" s="6">
        <v>1578947.37</v>
      </c>
      <c r="N173" s="6">
        <v>1578947.37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1234149.31</v>
      </c>
      <c r="AC173" s="6">
        <v>1234149.31</v>
      </c>
      <c r="AD173" s="6">
        <v>0</v>
      </c>
      <c r="AE173" s="6">
        <v>0</v>
      </c>
      <c r="AF173" s="6">
        <v>1234149.31</v>
      </c>
      <c r="AG173" s="6">
        <v>0</v>
      </c>
      <c r="AH173" s="7">
        <v>0.78162789555170542</v>
      </c>
      <c r="AI173" s="6">
        <v>0</v>
      </c>
      <c r="AJ173" s="7">
        <v>0.78162789555170542</v>
      </c>
      <c r="AK173" s="6">
        <v>0</v>
      </c>
      <c r="AL173" s="43">
        <f t="shared" si="2"/>
        <v>78.162789555170548</v>
      </c>
    </row>
    <row r="174" spans="1:38" ht="26.25" customHeight="1" outlineLevel="4" x14ac:dyDescent="0.25">
      <c r="A174" s="4" t="s">
        <v>257</v>
      </c>
      <c r="B174" s="31" t="s">
        <v>180</v>
      </c>
      <c r="C174" s="31" t="s">
        <v>209</v>
      </c>
      <c r="D174" s="31" t="s">
        <v>216</v>
      </c>
      <c r="E174" s="5" t="s">
        <v>4</v>
      </c>
      <c r="F174" s="5" t="s">
        <v>215</v>
      </c>
      <c r="G174" s="5">
        <v>400</v>
      </c>
      <c r="H174" s="5"/>
      <c r="I174" s="5"/>
      <c r="J174" s="5"/>
      <c r="K174" s="5"/>
      <c r="L174" s="6">
        <v>0</v>
      </c>
      <c r="M174" s="6">
        <v>1578947.37</v>
      </c>
      <c r="N174" s="6">
        <v>1578947.37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1234149.31</v>
      </c>
      <c r="AC174" s="6">
        <v>1234149.31</v>
      </c>
      <c r="AD174" s="6">
        <v>0</v>
      </c>
      <c r="AE174" s="6">
        <v>0</v>
      </c>
      <c r="AF174" s="6">
        <v>1234149.31</v>
      </c>
      <c r="AG174" s="6">
        <v>0</v>
      </c>
      <c r="AH174" s="7">
        <v>0.78162789555170542</v>
      </c>
      <c r="AI174" s="6">
        <v>0</v>
      </c>
      <c r="AJ174" s="7">
        <v>0.78162789555170542</v>
      </c>
      <c r="AK174" s="6">
        <v>0</v>
      </c>
      <c r="AL174" s="43">
        <f t="shared" si="2"/>
        <v>78.162789555170548</v>
      </c>
    </row>
    <row r="175" spans="1:38" outlineLevel="5" x14ac:dyDescent="0.25">
      <c r="A175" s="4" t="s">
        <v>72</v>
      </c>
      <c r="B175" s="31" t="s">
        <v>180</v>
      </c>
      <c r="C175" s="31" t="s">
        <v>209</v>
      </c>
      <c r="D175" s="31" t="s">
        <v>216</v>
      </c>
      <c r="E175" s="5" t="s">
        <v>4</v>
      </c>
      <c r="F175" s="5" t="s">
        <v>215</v>
      </c>
      <c r="G175" s="5" t="s">
        <v>73</v>
      </c>
      <c r="H175" s="5"/>
      <c r="I175" s="5"/>
      <c r="J175" s="5"/>
      <c r="K175" s="5"/>
      <c r="L175" s="6">
        <v>0</v>
      </c>
      <c r="M175" s="6">
        <v>1578947.37</v>
      </c>
      <c r="N175" s="6">
        <v>1578947.37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1234149.31</v>
      </c>
      <c r="AC175" s="6">
        <v>1234149.31</v>
      </c>
      <c r="AD175" s="6">
        <v>0</v>
      </c>
      <c r="AE175" s="6">
        <v>0</v>
      </c>
      <c r="AF175" s="6">
        <v>1234149.31</v>
      </c>
      <c r="AG175" s="6">
        <v>0</v>
      </c>
      <c r="AH175" s="7">
        <v>0.78162789555170542</v>
      </c>
      <c r="AI175" s="6">
        <v>0</v>
      </c>
      <c r="AJ175" s="7">
        <v>0.78162789555170542</v>
      </c>
      <c r="AK175" s="6">
        <v>0</v>
      </c>
      <c r="AL175" s="43">
        <f t="shared" si="2"/>
        <v>78.162789555170548</v>
      </c>
    </row>
    <row r="176" spans="1:38" ht="16.5" customHeight="1" outlineLevel="2" x14ac:dyDescent="0.25">
      <c r="A176" s="4" t="s">
        <v>76</v>
      </c>
      <c r="B176" s="31" t="s">
        <v>180</v>
      </c>
      <c r="C176" s="31" t="s">
        <v>209</v>
      </c>
      <c r="D176" s="31" t="s">
        <v>218</v>
      </c>
      <c r="E176" s="5"/>
      <c r="F176" s="5"/>
      <c r="G176" s="5"/>
      <c r="H176" s="5"/>
      <c r="I176" s="5"/>
      <c r="J176" s="5"/>
      <c r="K176" s="5"/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7">
        <v>0</v>
      </c>
      <c r="AI176" s="6">
        <v>0</v>
      </c>
      <c r="AJ176" s="7">
        <v>0</v>
      </c>
      <c r="AK176" s="6">
        <v>0</v>
      </c>
      <c r="AL176" s="43"/>
    </row>
    <row r="177" spans="1:38" outlineLevel="3" x14ac:dyDescent="0.25">
      <c r="A177" s="4" t="s">
        <v>3</v>
      </c>
      <c r="B177" s="31" t="s">
        <v>180</v>
      </c>
      <c r="C177" s="31" t="s">
        <v>209</v>
      </c>
      <c r="D177" s="31" t="s">
        <v>218</v>
      </c>
      <c r="E177" s="5" t="s">
        <v>4</v>
      </c>
      <c r="F177" s="5"/>
      <c r="G177" s="5"/>
      <c r="H177" s="5"/>
      <c r="I177" s="5"/>
      <c r="J177" s="5"/>
      <c r="K177" s="5"/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7">
        <v>0</v>
      </c>
      <c r="AI177" s="6">
        <v>0</v>
      </c>
      <c r="AJ177" s="7">
        <v>0</v>
      </c>
      <c r="AK177" s="6">
        <v>0</v>
      </c>
      <c r="AL177" s="43"/>
    </row>
    <row r="178" spans="1:38" ht="38.25" outlineLevel="4" x14ac:dyDescent="0.25">
      <c r="A178" s="4" t="s">
        <v>77</v>
      </c>
      <c r="B178" s="31" t="s">
        <v>180</v>
      </c>
      <c r="C178" s="31" t="s">
        <v>209</v>
      </c>
      <c r="D178" s="31" t="s">
        <v>218</v>
      </c>
      <c r="E178" s="5" t="s">
        <v>4</v>
      </c>
      <c r="F178" s="5">
        <v>52430</v>
      </c>
      <c r="G178" s="5"/>
      <c r="H178" s="5"/>
      <c r="I178" s="5"/>
      <c r="J178" s="5"/>
      <c r="K178" s="5"/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7">
        <v>0</v>
      </c>
      <c r="AI178" s="6">
        <v>0</v>
      </c>
      <c r="AJ178" s="7">
        <v>0</v>
      </c>
      <c r="AK178" s="6">
        <v>0</v>
      </c>
      <c r="AL178" s="43"/>
    </row>
    <row r="179" spans="1:38" ht="27.75" customHeight="1" outlineLevel="4" x14ac:dyDescent="0.25">
      <c r="A179" s="4" t="s">
        <v>257</v>
      </c>
      <c r="B179" s="31" t="s">
        <v>180</v>
      </c>
      <c r="C179" s="31" t="s">
        <v>209</v>
      </c>
      <c r="D179" s="31" t="s">
        <v>218</v>
      </c>
      <c r="E179" s="5" t="s">
        <v>4</v>
      </c>
      <c r="F179" s="5">
        <v>52430</v>
      </c>
      <c r="G179" s="5">
        <v>400</v>
      </c>
      <c r="H179" s="5"/>
      <c r="I179" s="5"/>
      <c r="J179" s="5"/>
      <c r="K179" s="5"/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7">
        <v>0</v>
      </c>
      <c r="AI179" s="6">
        <v>0</v>
      </c>
      <c r="AJ179" s="7">
        <v>0</v>
      </c>
      <c r="AK179" s="6">
        <v>0</v>
      </c>
      <c r="AL179" s="43"/>
    </row>
    <row r="180" spans="1:38" outlineLevel="5" x14ac:dyDescent="0.25">
      <c r="A180" s="4" t="s">
        <v>72</v>
      </c>
      <c r="B180" s="31" t="s">
        <v>180</v>
      </c>
      <c r="C180" s="31" t="s">
        <v>209</v>
      </c>
      <c r="D180" s="31" t="s">
        <v>218</v>
      </c>
      <c r="E180" s="5" t="s">
        <v>4</v>
      </c>
      <c r="F180" s="5">
        <v>52430</v>
      </c>
      <c r="G180" s="5" t="s">
        <v>73</v>
      </c>
      <c r="H180" s="5"/>
      <c r="I180" s="5"/>
      <c r="J180" s="5"/>
      <c r="K180" s="5"/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7">
        <v>0</v>
      </c>
      <c r="AI180" s="6">
        <v>0</v>
      </c>
      <c r="AJ180" s="7">
        <v>0</v>
      </c>
      <c r="AK180" s="6">
        <v>0</v>
      </c>
      <c r="AL180" s="43"/>
    </row>
    <row r="181" spans="1:38" ht="25.5" customHeight="1" outlineLevel="1" x14ac:dyDescent="0.25">
      <c r="A181" s="4" t="s">
        <v>78</v>
      </c>
      <c r="B181" s="31" t="s">
        <v>180</v>
      </c>
      <c r="C181" s="31" t="s">
        <v>219</v>
      </c>
      <c r="D181" s="31"/>
      <c r="E181" s="5"/>
      <c r="F181" s="5"/>
      <c r="G181" s="5"/>
      <c r="H181" s="5"/>
      <c r="I181" s="5"/>
      <c r="J181" s="5"/>
      <c r="K181" s="5"/>
      <c r="L181" s="6">
        <v>0</v>
      </c>
      <c r="M181" s="6">
        <v>23777501.59</v>
      </c>
      <c r="N181" s="6">
        <v>23777501.59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6301203.3300000001</v>
      </c>
      <c r="AC181" s="6">
        <v>6294991.3300000001</v>
      </c>
      <c r="AD181" s="6">
        <v>0</v>
      </c>
      <c r="AE181" s="6">
        <v>0</v>
      </c>
      <c r="AF181" s="6">
        <v>6294991.3300000001</v>
      </c>
      <c r="AG181" s="6">
        <v>0</v>
      </c>
      <c r="AH181" s="7">
        <v>0.26474570114832657</v>
      </c>
      <c r="AI181" s="6">
        <v>0</v>
      </c>
      <c r="AJ181" s="7">
        <v>0.26474570114832657</v>
      </c>
      <c r="AK181" s="6">
        <v>0</v>
      </c>
      <c r="AL181" s="43">
        <f t="shared" si="2"/>
        <v>26.474570114832659</v>
      </c>
    </row>
    <row r="182" spans="1:38" ht="25.5" outlineLevel="2" x14ac:dyDescent="0.25">
      <c r="A182" s="4" t="s">
        <v>79</v>
      </c>
      <c r="B182" s="31" t="s">
        <v>180</v>
      </c>
      <c r="C182" s="31" t="s">
        <v>219</v>
      </c>
      <c r="D182" s="31" t="s">
        <v>220</v>
      </c>
      <c r="E182" s="5"/>
      <c r="F182" s="5"/>
      <c r="G182" s="5"/>
      <c r="H182" s="5"/>
      <c r="I182" s="5"/>
      <c r="J182" s="5"/>
      <c r="K182" s="5"/>
      <c r="L182" s="6">
        <v>0</v>
      </c>
      <c r="M182" s="6">
        <v>11709662.59</v>
      </c>
      <c r="N182" s="6">
        <v>11709662.59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6301203.3300000001</v>
      </c>
      <c r="AC182" s="6">
        <v>6294991.3300000001</v>
      </c>
      <c r="AD182" s="6">
        <v>0</v>
      </c>
      <c r="AE182" s="6">
        <v>0</v>
      </c>
      <c r="AF182" s="6">
        <v>6294991.3300000001</v>
      </c>
      <c r="AG182" s="6">
        <v>0</v>
      </c>
      <c r="AH182" s="7">
        <v>0.5375894720805956</v>
      </c>
      <c r="AI182" s="6">
        <v>0</v>
      </c>
      <c r="AJ182" s="7">
        <v>0.5375894720805956</v>
      </c>
      <c r="AK182" s="6">
        <v>0</v>
      </c>
      <c r="AL182" s="43">
        <f t="shared" si="2"/>
        <v>53.75894720805956</v>
      </c>
    </row>
    <row r="183" spans="1:38" outlineLevel="3" x14ac:dyDescent="0.25">
      <c r="A183" s="4" t="s">
        <v>3</v>
      </c>
      <c r="B183" s="31" t="s">
        <v>180</v>
      </c>
      <c r="C183" s="31" t="s">
        <v>219</v>
      </c>
      <c r="D183" s="31" t="s">
        <v>220</v>
      </c>
      <c r="E183" s="5" t="s">
        <v>4</v>
      </c>
      <c r="F183" s="5"/>
      <c r="G183" s="5"/>
      <c r="H183" s="5"/>
      <c r="I183" s="5"/>
      <c r="J183" s="5"/>
      <c r="K183" s="5"/>
      <c r="L183" s="6">
        <v>0</v>
      </c>
      <c r="M183" s="6">
        <v>11509662.59</v>
      </c>
      <c r="N183" s="6">
        <v>11509662.59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6248262.1299999999</v>
      </c>
      <c r="AC183" s="6">
        <v>6244850.1299999999</v>
      </c>
      <c r="AD183" s="6">
        <v>0</v>
      </c>
      <c r="AE183" s="6">
        <v>0</v>
      </c>
      <c r="AF183" s="6">
        <v>6244850.1299999999</v>
      </c>
      <c r="AG183" s="6">
        <v>0</v>
      </c>
      <c r="AH183" s="7">
        <v>0.5425745612582723</v>
      </c>
      <c r="AI183" s="6">
        <v>0</v>
      </c>
      <c r="AJ183" s="7">
        <v>0.5425745612582723</v>
      </c>
      <c r="AK183" s="6">
        <v>0</v>
      </c>
      <c r="AL183" s="43">
        <f t="shared" si="2"/>
        <v>54.257456125827233</v>
      </c>
    </row>
    <row r="184" spans="1:38" ht="25.5" outlineLevel="4" x14ac:dyDescent="0.25">
      <c r="A184" s="4" t="s">
        <v>80</v>
      </c>
      <c r="B184" s="31" t="s">
        <v>180</v>
      </c>
      <c r="C184" s="31" t="s">
        <v>219</v>
      </c>
      <c r="D184" s="31" t="s">
        <v>220</v>
      </c>
      <c r="E184" s="5" t="s">
        <v>4</v>
      </c>
      <c r="F184" s="5">
        <v>80620</v>
      </c>
      <c r="G184" s="5"/>
      <c r="H184" s="5"/>
      <c r="I184" s="5"/>
      <c r="J184" s="5"/>
      <c r="K184" s="5"/>
      <c r="L184" s="6">
        <v>0</v>
      </c>
      <c r="M184" s="6">
        <v>11165540</v>
      </c>
      <c r="N184" s="6">
        <v>11165540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6203850.5499999998</v>
      </c>
      <c r="AC184" s="6">
        <v>6200438.5499999998</v>
      </c>
      <c r="AD184" s="6">
        <v>0</v>
      </c>
      <c r="AE184" s="6">
        <v>0</v>
      </c>
      <c r="AF184" s="6">
        <v>6200438.5499999998</v>
      </c>
      <c r="AG184" s="6">
        <v>0</v>
      </c>
      <c r="AH184" s="7">
        <v>0.55531918295039917</v>
      </c>
      <c r="AI184" s="6">
        <v>0</v>
      </c>
      <c r="AJ184" s="7">
        <v>0.55531918295039917</v>
      </c>
      <c r="AK184" s="6">
        <v>0</v>
      </c>
      <c r="AL184" s="43">
        <f t="shared" si="2"/>
        <v>55.531918295039915</v>
      </c>
    </row>
    <row r="185" spans="1:38" ht="38.25" outlineLevel="4" x14ac:dyDescent="0.25">
      <c r="A185" s="4" t="s">
        <v>255</v>
      </c>
      <c r="B185" s="31" t="s">
        <v>180</v>
      </c>
      <c r="C185" s="31" t="s">
        <v>219</v>
      </c>
      <c r="D185" s="31" t="s">
        <v>220</v>
      </c>
      <c r="E185" s="5" t="s">
        <v>4</v>
      </c>
      <c r="F185" s="5">
        <v>80620</v>
      </c>
      <c r="G185" s="5">
        <v>600</v>
      </c>
      <c r="H185" s="5"/>
      <c r="I185" s="5"/>
      <c r="J185" s="5"/>
      <c r="K185" s="5"/>
      <c r="L185" s="6">
        <v>0</v>
      </c>
      <c r="M185" s="6">
        <v>11165540</v>
      </c>
      <c r="N185" s="6">
        <v>11165540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6203850.5499999998</v>
      </c>
      <c r="AC185" s="6">
        <v>6200438.5499999998</v>
      </c>
      <c r="AD185" s="6">
        <v>0</v>
      </c>
      <c r="AE185" s="6">
        <v>0</v>
      </c>
      <c r="AF185" s="6">
        <v>6200438.5499999998</v>
      </c>
      <c r="AG185" s="6">
        <v>0</v>
      </c>
      <c r="AH185" s="7">
        <v>0.55531918295039917</v>
      </c>
      <c r="AI185" s="6">
        <v>0</v>
      </c>
      <c r="AJ185" s="7">
        <v>0.55531918295039917</v>
      </c>
      <c r="AK185" s="6">
        <v>0</v>
      </c>
      <c r="AL185" s="43">
        <f t="shared" si="2"/>
        <v>55.531918295039915</v>
      </c>
    </row>
    <row r="186" spans="1:38" ht="14.25" customHeight="1" outlineLevel="5" x14ac:dyDescent="0.25">
      <c r="A186" s="4" t="s">
        <v>16</v>
      </c>
      <c r="B186" s="31" t="s">
        <v>180</v>
      </c>
      <c r="C186" s="31" t="s">
        <v>219</v>
      </c>
      <c r="D186" s="31" t="s">
        <v>220</v>
      </c>
      <c r="E186" s="5" t="s">
        <v>4</v>
      </c>
      <c r="F186" s="5">
        <v>80620</v>
      </c>
      <c r="G186" s="5" t="s">
        <v>17</v>
      </c>
      <c r="H186" s="5"/>
      <c r="I186" s="5"/>
      <c r="J186" s="5"/>
      <c r="K186" s="5"/>
      <c r="L186" s="6">
        <v>0</v>
      </c>
      <c r="M186" s="6">
        <v>11165540</v>
      </c>
      <c r="N186" s="6">
        <v>11165540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6203850.5499999998</v>
      </c>
      <c r="AC186" s="6">
        <v>6200438.5499999998</v>
      </c>
      <c r="AD186" s="6">
        <v>0</v>
      </c>
      <c r="AE186" s="6">
        <v>0</v>
      </c>
      <c r="AF186" s="6">
        <v>6200438.5499999998</v>
      </c>
      <c r="AG186" s="6">
        <v>0</v>
      </c>
      <c r="AH186" s="7">
        <v>0.55531918295039917</v>
      </c>
      <c r="AI186" s="6">
        <v>0</v>
      </c>
      <c r="AJ186" s="7">
        <v>0.55531918295039917</v>
      </c>
      <c r="AK186" s="6">
        <v>0</v>
      </c>
      <c r="AL186" s="43">
        <f t="shared" si="2"/>
        <v>55.531918295039915</v>
      </c>
    </row>
    <row r="187" spans="1:38" ht="38.25" outlineLevel="4" x14ac:dyDescent="0.25">
      <c r="A187" s="4" t="s">
        <v>64</v>
      </c>
      <c r="B187" s="31" t="s">
        <v>180</v>
      </c>
      <c r="C187" s="31" t="s">
        <v>219</v>
      </c>
      <c r="D187" s="31" t="s">
        <v>220</v>
      </c>
      <c r="E187" s="5" t="s">
        <v>4</v>
      </c>
      <c r="F187" s="5">
        <v>81680</v>
      </c>
      <c r="G187" s="5"/>
      <c r="H187" s="5"/>
      <c r="I187" s="5"/>
      <c r="J187" s="5"/>
      <c r="K187" s="5"/>
      <c r="L187" s="6">
        <v>0</v>
      </c>
      <c r="M187" s="6">
        <v>344122.59</v>
      </c>
      <c r="N187" s="6">
        <v>344122.59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44411.58</v>
      </c>
      <c r="AC187" s="6">
        <v>44411.58</v>
      </c>
      <c r="AD187" s="6">
        <v>0</v>
      </c>
      <c r="AE187" s="6">
        <v>0</v>
      </c>
      <c r="AF187" s="6">
        <v>44411.58</v>
      </c>
      <c r="AG187" s="6">
        <v>0</v>
      </c>
      <c r="AH187" s="7">
        <v>0.12905743851340884</v>
      </c>
      <c r="AI187" s="6">
        <v>0</v>
      </c>
      <c r="AJ187" s="7">
        <v>0.12905743851340884</v>
      </c>
      <c r="AK187" s="6">
        <v>0</v>
      </c>
      <c r="AL187" s="43">
        <f t="shared" si="2"/>
        <v>12.905743851340883</v>
      </c>
    </row>
    <row r="188" spans="1:38" ht="27.75" customHeight="1" outlineLevel="4" x14ac:dyDescent="0.25">
      <c r="A188" s="4" t="s">
        <v>252</v>
      </c>
      <c r="B188" s="31" t="s">
        <v>180</v>
      </c>
      <c r="C188" s="31" t="s">
        <v>219</v>
      </c>
      <c r="D188" s="31" t="s">
        <v>220</v>
      </c>
      <c r="E188" s="5" t="s">
        <v>4</v>
      </c>
      <c r="F188" s="5">
        <v>81680</v>
      </c>
      <c r="G188" s="5">
        <v>200</v>
      </c>
      <c r="H188" s="5"/>
      <c r="I188" s="5"/>
      <c r="J188" s="5"/>
      <c r="K188" s="5"/>
      <c r="L188" s="6">
        <v>0</v>
      </c>
      <c r="M188" s="6">
        <v>344122.59</v>
      </c>
      <c r="N188" s="6">
        <v>344122.59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44411.58</v>
      </c>
      <c r="AC188" s="6">
        <v>44411.58</v>
      </c>
      <c r="AD188" s="6">
        <v>0</v>
      </c>
      <c r="AE188" s="6">
        <v>0</v>
      </c>
      <c r="AF188" s="6">
        <v>44411.58</v>
      </c>
      <c r="AG188" s="6">
        <v>0</v>
      </c>
      <c r="AH188" s="7">
        <v>0.12905743851340884</v>
      </c>
      <c r="AI188" s="6">
        <v>0</v>
      </c>
      <c r="AJ188" s="7">
        <v>0.12905743851340884</v>
      </c>
      <c r="AK188" s="6">
        <v>0</v>
      </c>
      <c r="AL188" s="43">
        <f t="shared" si="2"/>
        <v>12.905743851340883</v>
      </c>
    </row>
    <row r="189" spans="1:38" ht="41.25" customHeight="1" outlineLevel="5" x14ac:dyDescent="0.25">
      <c r="A189" s="4" t="s">
        <v>9</v>
      </c>
      <c r="B189" s="31" t="s">
        <v>180</v>
      </c>
      <c r="C189" s="31" t="s">
        <v>219</v>
      </c>
      <c r="D189" s="31" t="s">
        <v>220</v>
      </c>
      <c r="E189" s="5" t="s">
        <v>4</v>
      </c>
      <c r="F189" s="5">
        <v>81680</v>
      </c>
      <c r="G189" s="5" t="s">
        <v>10</v>
      </c>
      <c r="H189" s="5"/>
      <c r="I189" s="5"/>
      <c r="J189" s="5"/>
      <c r="K189" s="5"/>
      <c r="L189" s="6">
        <v>0</v>
      </c>
      <c r="M189" s="6">
        <v>344122.59</v>
      </c>
      <c r="N189" s="6">
        <v>344122.59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44411.58</v>
      </c>
      <c r="AC189" s="6">
        <v>44411.58</v>
      </c>
      <c r="AD189" s="6">
        <v>0</v>
      </c>
      <c r="AE189" s="6">
        <v>0</v>
      </c>
      <c r="AF189" s="6">
        <v>44411.58</v>
      </c>
      <c r="AG189" s="6">
        <v>0</v>
      </c>
      <c r="AH189" s="7">
        <v>0.12905743851340884</v>
      </c>
      <c r="AI189" s="6">
        <v>0</v>
      </c>
      <c r="AJ189" s="7">
        <v>0.12905743851340884</v>
      </c>
      <c r="AK189" s="6">
        <v>0</v>
      </c>
      <c r="AL189" s="43">
        <f t="shared" si="2"/>
        <v>12.905743851340883</v>
      </c>
    </row>
    <row r="190" spans="1:38" ht="25.5" outlineLevel="4" x14ac:dyDescent="0.25">
      <c r="A190" s="4" t="s">
        <v>81</v>
      </c>
      <c r="B190" s="31" t="s">
        <v>180</v>
      </c>
      <c r="C190" s="31" t="s">
        <v>219</v>
      </c>
      <c r="D190" s="31" t="s">
        <v>220</v>
      </c>
      <c r="E190" s="5" t="s">
        <v>4</v>
      </c>
      <c r="F190" s="5" t="s">
        <v>221</v>
      </c>
      <c r="G190" s="5"/>
      <c r="H190" s="5"/>
      <c r="I190" s="5"/>
      <c r="J190" s="5"/>
      <c r="K190" s="5"/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7">
        <v>0</v>
      </c>
      <c r="AI190" s="6">
        <v>0</v>
      </c>
      <c r="AJ190" s="7">
        <v>0</v>
      </c>
      <c r="AK190" s="6">
        <v>0</v>
      </c>
      <c r="AL190" s="43"/>
    </row>
    <row r="191" spans="1:38" ht="29.25" customHeight="1" outlineLevel="4" x14ac:dyDescent="0.25">
      <c r="A191" s="4" t="s">
        <v>252</v>
      </c>
      <c r="B191" s="31" t="s">
        <v>180</v>
      </c>
      <c r="C191" s="31" t="s">
        <v>219</v>
      </c>
      <c r="D191" s="31" t="s">
        <v>220</v>
      </c>
      <c r="E191" s="5" t="s">
        <v>4</v>
      </c>
      <c r="F191" s="5" t="s">
        <v>221</v>
      </c>
      <c r="G191" s="5">
        <v>200</v>
      </c>
      <c r="H191" s="5"/>
      <c r="I191" s="5"/>
      <c r="J191" s="5"/>
      <c r="K191" s="5"/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7">
        <v>0</v>
      </c>
      <c r="AI191" s="6">
        <v>0</v>
      </c>
      <c r="AJ191" s="7">
        <v>0</v>
      </c>
      <c r="AK191" s="6">
        <v>0</v>
      </c>
      <c r="AL191" s="43"/>
    </row>
    <row r="192" spans="1:38" ht="40.5" customHeight="1" outlineLevel="5" x14ac:dyDescent="0.25">
      <c r="A192" s="4" t="s">
        <v>9</v>
      </c>
      <c r="B192" s="31" t="s">
        <v>180</v>
      </c>
      <c r="C192" s="31" t="s">
        <v>219</v>
      </c>
      <c r="D192" s="31" t="s">
        <v>220</v>
      </c>
      <c r="E192" s="5" t="s">
        <v>4</v>
      </c>
      <c r="F192" s="5" t="s">
        <v>221</v>
      </c>
      <c r="G192" s="5" t="s">
        <v>10</v>
      </c>
      <c r="H192" s="5"/>
      <c r="I192" s="5"/>
      <c r="J192" s="5"/>
      <c r="K192" s="5"/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7">
        <v>0</v>
      </c>
      <c r="AI192" s="6">
        <v>0</v>
      </c>
      <c r="AJ192" s="7">
        <v>0</v>
      </c>
      <c r="AK192" s="6">
        <v>0</v>
      </c>
      <c r="AL192" s="43"/>
    </row>
    <row r="193" spans="1:38" ht="25.5" outlineLevel="3" x14ac:dyDescent="0.25">
      <c r="A193" s="4" t="s">
        <v>82</v>
      </c>
      <c r="B193" s="31" t="s">
        <v>180</v>
      </c>
      <c r="C193" s="31" t="s">
        <v>219</v>
      </c>
      <c r="D193" s="31" t="s">
        <v>220</v>
      </c>
      <c r="E193" s="5" t="s">
        <v>83</v>
      </c>
      <c r="F193" s="5"/>
      <c r="G193" s="5"/>
      <c r="H193" s="5"/>
      <c r="I193" s="5"/>
      <c r="J193" s="5"/>
      <c r="K193" s="5"/>
      <c r="L193" s="6">
        <v>0</v>
      </c>
      <c r="M193" s="6">
        <v>200000</v>
      </c>
      <c r="N193" s="6">
        <v>200000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52941.2</v>
      </c>
      <c r="AC193" s="6">
        <v>50141.2</v>
      </c>
      <c r="AD193" s="6">
        <v>0</v>
      </c>
      <c r="AE193" s="6">
        <v>0</v>
      </c>
      <c r="AF193" s="6">
        <v>50141.2</v>
      </c>
      <c r="AG193" s="6">
        <v>0</v>
      </c>
      <c r="AH193" s="7">
        <v>0.25070599999999998</v>
      </c>
      <c r="AI193" s="6">
        <v>0</v>
      </c>
      <c r="AJ193" s="7">
        <v>0.25070599999999998</v>
      </c>
      <c r="AK193" s="6">
        <v>0</v>
      </c>
      <c r="AL193" s="43">
        <f t="shared" si="2"/>
        <v>25.070599999999999</v>
      </c>
    </row>
    <row r="194" spans="1:38" ht="51.75" customHeight="1" outlineLevel="4" x14ac:dyDescent="0.25">
      <c r="A194" s="4" t="s">
        <v>84</v>
      </c>
      <c r="B194" s="31" t="s">
        <v>180</v>
      </c>
      <c r="C194" s="31" t="s">
        <v>219</v>
      </c>
      <c r="D194" s="31" t="s">
        <v>220</v>
      </c>
      <c r="E194" s="5" t="s">
        <v>83</v>
      </c>
      <c r="F194" s="5">
        <v>82300</v>
      </c>
      <c r="G194" s="5"/>
      <c r="H194" s="5"/>
      <c r="I194" s="5"/>
      <c r="J194" s="5"/>
      <c r="K194" s="5"/>
      <c r="L194" s="6">
        <v>0</v>
      </c>
      <c r="M194" s="6">
        <v>200000</v>
      </c>
      <c r="N194" s="6">
        <v>200000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52941.2</v>
      </c>
      <c r="AC194" s="6">
        <v>50141.2</v>
      </c>
      <c r="AD194" s="6">
        <v>0</v>
      </c>
      <c r="AE194" s="6">
        <v>0</v>
      </c>
      <c r="AF194" s="6">
        <v>50141.2</v>
      </c>
      <c r="AG194" s="6">
        <v>0</v>
      </c>
      <c r="AH194" s="7">
        <v>0.25070599999999998</v>
      </c>
      <c r="AI194" s="6">
        <v>0</v>
      </c>
      <c r="AJ194" s="7">
        <v>0.25070599999999998</v>
      </c>
      <c r="AK194" s="6">
        <v>0</v>
      </c>
      <c r="AL194" s="43">
        <f t="shared" si="2"/>
        <v>25.070599999999999</v>
      </c>
    </row>
    <row r="195" spans="1:38" ht="66.75" customHeight="1" outlineLevel="4" x14ac:dyDescent="0.25">
      <c r="A195" s="4" t="s">
        <v>251</v>
      </c>
      <c r="B195" s="31" t="s">
        <v>180</v>
      </c>
      <c r="C195" s="31" t="s">
        <v>219</v>
      </c>
      <c r="D195" s="31" t="s">
        <v>220</v>
      </c>
      <c r="E195" s="5" t="s">
        <v>83</v>
      </c>
      <c r="F195" s="5">
        <v>82300</v>
      </c>
      <c r="G195" s="5">
        <v>100</v>
      </c>
      <c r="H195" s="5"/>
      <c r="I195" s="5"/>
      <c r="J195" s="5"/>
      <c r="K195" s="5"/>
      <c r="L195" s="6">
        <v>0</v>
      </c>
      <c r="M195" s="6">
        <v>100000</v>
      </c>
      <c r="N195" s="6">
        <v>100000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12150</v>
      </c>
      <c r="AC195" s="6">
        <v>9350</v>
      </c>
      <c r="AD195" s="6">
        <v>0</v>
      </c>
      <c r="AE195" s="6">
        <v>0</v>
      </c>
      <c r="AF195" s="6">
        <v>9350</v>
      </c>
      <c r="AG195" s="6">
        <v>0</v>
      </c>
      <c r="AH195" s="7">
        <v>9.35E-2</v>
      </c>
      <c r="AI195" s="6">
        <v>0</v>
      </c>
      <c r="AJ195" s="7">
        <v>9.35E-2</v>
      </c>
      <c r="AK195" s="6">
        <v>0</v>
      </c>
      <c r="AL195" s="43">
        <f t="shared" si="2"/>
        <v>9.35</v>
      </c>
    </row>
    <row r="196" spans="1:38" ht="27" customHeight="1" outlineLevel="5" x14ac:dyDescent="0.25">
      <c r="A196" s="4" t="s">
        <v>6</v>
      </c>
      <c r="B196" s="31" t="s">
        <v>180</v>
      </c>
      <c r="C196" s="31" t="s">
        <v>219</v>
      </c>
      <c r="D196" s="31" t="s">
        <v>220</v>
      </c>
      <c r="E196" s="5" t="s">
        <v>83</v>
      </c>
      <c r="F196" s="5">
        <v>82300</v>
      </c>
      <c r="G196" s="5" t="s">
        <v>7</v>
      </c>
      <c r="H196" s="5"/>
      <c r="I196" s="5"/>
      <c r="J196" s="5"/>
      <c r="K196" s="5"/>
      <c r="L196" s="6">
        <v>0</v>
      </c>
      <c r="M196" s="6">
        <v>100000</v>
      </c>
      <c r="N196" s="6">
        <v>100000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12150</v>
      </c>
      <c r="AC196" s="6">
        <v>9350</v>
      </c>
      <c r="AD196" s="6">
        <v>0</v>
      </c>
      <c r="AE196" s="6">
        <v>0</v>
      </c>
      <c r="AF196" s="6">
        <v>9350</v>
      </c>
      <c r="AG196" s="6">
        <v>0</v>
      </c>
      <c r="AH196" s="7">
        <v>9.35E-2</v>
      </c>
      <c r="AI196" s="6">
        <v>0</v>
      </c>
      <c r="AJ196" s="7">
        <v>9.35E-2</v>
      </c>
      <c r="AK196" s="6">
        <v>0</v>
      </c>
      <c r="AL196" s="43">
        <f t="shared" si="2"/>
        <v>9.35</v>
      </c>
    </row>
    <row r="197" spans="1:38" ht="28.5" customHeight="1" outlineLevel="5" x14ac:dyDescent="0.25">
      <c r="A197" s="4" t="s">
        <v>252</v>
      </c>
      <c r="B197" s="31" t="s">
        <v>180</v>
      </c>
      <c r="C197" s="31" t="s">
        <v>219</v>
      </c>
      <c r="D197" s="31" t="s">
        <v>220</v>
      </c>
      <c r="E197" s="5" t="s">
        <v>83</v>
      </c>
      <c r="F197" s="5">
        <v>82300</v>
      </c>
      <c r="G197" s="5">
        <v>200</v>
      </c>
      <c r="H197" s="5"/>
      <c r="I197" s="5"/>
      <c r="J197" s="5"/>
      <c r="K197" s="5"/>
      <c r="L197" s="6">
        <v>0</v>
      </c>
      <c r="M197" s="6">
        <v>100000</v>
      </c>
      <c r="N197" s="6">
        <v>100000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40791.199999999997</v>
      </c>
      <c r="AC197" s="6">
        <v>40791.199999999997</v>
      </c>
      <c r="AD197" s="6">
        <v>0</v>
      </c>
      <c r="AE197" s="6">
        <v>0</v>
      </c>
      <c r="AF197" s="6">
        <v>40791.199999999997</v>
      </c>
      <c r="AG197" s="6">
        <v>0</v>
      </c>
      <c r="AH197" s="7">
        <v>0.407912</v>
      </c>
      <c r="AI197" s="6">
        <v>0</v>
      </c>
      <c r="AJ197" s="7">
        <v>0.407912</v>
      </c>
      <c r="AK197" s="6">
        <v>0</v>
      </c>
      <c r="AL197" s="43">
        <f t="shared" si="2"/>
        <v>40.791199999999996</v>
      </c>
    </row>
    <row r="198" spans="1:38" ht="39" customHeight="1" outlineLevel="5" x14ac:dyDescent="0.25">
      <c r="A198" s="4" t="s">
        <v>9</v>
      </c>
      <c r="B198" s="31" t="s">
        <v>180</v>
      </c>
      <c r="C198" s="31" t="s">
        <v>219</v>
      </c>
      <c r="D198" s="31" t="s">
        <v>220</v>
      </c>
      <c r="E198" s="5" t="s">
        <v>83</v>
      </c>
      <c r="F198" s="5">
        <v>82300</v>
      </c>
      <c r="G198" s="5" t="s">
        <v>10</v>
      </c>
      <c r="H198" s="5"/>
      <c r="I198" s="5"/>
      <c r="J198" s="5"/>
      <c r="K198" s="5"/>
      <c r="L198" s="6">
        <v>0</v>
      </c>
      <c r="M198" s="6">
        <v>100000</v>
      </c>
      <c r="N198" s="6">
        <v>100000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40791.199999999997</v>
      </c>
      <c r="AC198" s="6">
        <v>40791.199999999997</v>
      </c>
      <c r="AD198" s="6">
        <v>0</v>
      </c>
      <c r="AE198" s="6">
        <v>0</v>
      </c>
      <c r="AF198" s="6">
        <v>40791.199999999997</v>
      </c>
      <c r="AG198" s="6">
        <v>0</v>
      </c>
      <c r="AH198" s="7">
        <v>0.407912</v>
      </c>
      <c r="AI198" s="6">
        <v>0</v>
      </c>
      <c r="AJ198" s="7">
        <v>0.407912</v>
      </c>
      <c r="AK198" s="6">
        <v>0</v>
      </c>
      <c r="AL198" s="43">
        <f t="shared" si="2"/>
        <v>40.791199999999996</v>
      </c>
    </row>
    <row r="199" spans="1:38" ht="15.75" customHeight="1" outlineLevel="2" x14ac:dyDescent="0.25">
      <c r="A199" s="4" t="s">
        <v>85</v>
      </c>
      <c r="B199" s="31" t="s">
        <v>180</v>
      </c>
      <c r="C199" s="31" t="s">
        <v>219</v>
      </c>
      <c r="D199" s="31" t="s">
        <v>222</v>
      </c>
      <c r="E199" s="5"/>
      <c r="F199" s="5"/>
      <c r="G199" s="5"/>
      <c r="H199" s="5"/>
      <c r="I199" s="5"/>
      <c r="J199" s="5"/>
      <c r="K199" s="5"/>
      <c r="L199" s="6">
        <v>0</v>
      </c>
      <c r="M199" s="6">
        <v>12067839</v>
      </c>
      <c r="N199" s="6">
        <v>12067839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7">
        <v>0</v>
      </c>
      <c r="AI199" s="6">
        <v>0</v>
      </c>
      <c r="AJ199" s="7">
        <v>0</v>
      </c>
      <c r="AK199" s="6">
        <v>0</v>
      </c>
      <c r="AL199" s="43">
        <f t="shared" si="2"/>
        <v>0</v>
      </c>
    </row>
    <row r="200" spans="1:38" outlineLevel="3" x14ac:dyDescent="0.25">
      <c r="A200" s="4" t="s">
        <v>3</v>
      </c>
      <c r="B200" s="31" t="s">
        <v>180</v>
      </c>
      <c r="C200" s="31" t="s">
        <v>219</v>
      </c>
      <c r="D200" s="31" t="s">
        <v>222</v>
      </c>
      <c r="E200" s="5" t="s">
        <v>4</v>
      </c>
      <c r="F200" s="5"/>
      <c r="G200" s="5"/>
      <c r="H200" s="5"/>
      <c r="I200" s="5"/>
      <c r="J200" s="5"/>
      <c r="K200" s="5"/>
      <c r="L200" s="6">
        <v>0</v>
      </c>
      <c r="M200" s="6">
        <v>9027230</v>
      </c>
      <c r="N200" s="6">
        <v>9027230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7">
        <v>0</v>
      </c>
      <c r="AI200" s="6">
        <v>0</v>
      </c>
      <c r="AJ200" s="7">
        <v>0</v>
      </c>
      <c r="AK200" s="6">
        <v>0</v>
      </c>
      <c r="AL200" s="43">
        <f t="shared" si="2"/>
        <v>0</v>
      </c>
    </row>
    <row r="201" spans="1:38" ht="53.25" customHeight="1" outlineLevel="4" x14ac:dyDescent="0.25">
      <c r="A201" s="4" t="s">
        <v>86</v>
      </c>
      <c r="B201" s="31" t="s">
        <v>180</v>
      </c>
      <c r="C201" s="31" t="s">
        <v>219</v>
      </c>
      <c r="D201" s="31" t="s">
        <v>222</v>
      </c>
      <c r="E201" s="5" t="s">
        <v>4</v>
      </c>
      <c r="F201" s="5">
        <v>54950</v>
      </c>
      <c r="G201" s="5"/>
      <c r="H201" s="5"/>
      <c r="I201" s="5"/>
      <c r="J201" s="5"/>
      <c r="K201" s="5"/>
      <c r="L201" s="6">
        <v>0</v>
      </c>
      <c r="M201" s="6">
        <v>9027230</v>
      </c>
      <c r="N201" s="6">
        <v>9027230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7">
        <v>0</v>
      </c>
      <c r="AI201" s="6">
        <v>0</v>
      </c>
      <c r="AJ201" s="7">
        <v>0</v>
      </c>
      <c r="AK201" s="6">
        <v>0</v>
      </c>
      <c r="AL201" s="43">
        <f t="shared" si="2"/>
        <v>0</v>
      </c>
    </row>
    <row r="202" spans="1:38" ht="31.5" customHeight="1" outlineLevel="4" x14ac:dyDescent="0.25">
      <c r="A202" s="4" t="s">
        <v>252</v>
      </c>
      <c r="B202" s="31" t="s">
        <v>180</v>
      </c>
      <c r="C202" s="31" t="s">
        <v>219</v>
      </c>
      <c r="D202" s="31" t="s">
        <v>222</v>
      </c>
      <c r="E202" s="5" t="s">
        <v>4</v>
      </c>
      <c r="F202" s="5">
        <v>54950</v>
      </c>
      <c r="G202" s="5">
        <v>200</v>
      </c>
      <c r="H202" s="5"/>
      <c r="I202" s="5"/>
      <c r="J202" s="5"/>
      <c r="K202" s="5"/>
      <c r="L202" s="6">
        <v>0</v>
      </c>
      <c r="M202" s="6">
        <v>9027230</v>
      </c>
      <c r="N202" s="6">
        <v>9027230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7">
        <v>0</v>
      </c>
      <c r="AI202" s="6">
        <v>0</v>
      </c>
      <c r="AJ202" s="7">
        <v>0</v>
      </c>
      <c r="AK202" s="6">
        <v>0</v>
      </c>
      <c r="AL202" s="43">
        <f t="shared" si="2"/>
        <v>0</v>
      </c>
    </row>
    <row r="203" spans="1:38" ht="40.5" customHeight="1" outlineLevel="5" x14ac:dyDescent="0.25">
      <c r="A203" s="4" t="s">
        <v>9</v>
      </c>
      <c r="B203" s="31" t="s">
        <v>180</v>
      </c>
      <c r="C203" s="31" t="s">
        <v>219</v>
      </c>
      <c r="D203" s="31" t="s">
        <v>222</v>
      </c>
      <c r="E203" s="5" t="s">
        <v>4</v>
      </c>
      <c r="F203" s="5">
        <v>54950</v>
      </c>
      <c r="G203" s="5" t="s">
        <v>10</v>
      </c>
      <c r="H203" s="5"/>
      <c r="I203" s="5"/>
      <c r="J203" s="5"/>
      <c r="K203" s="5"/>
      <c r="L203" s="6">
        <v>0</v>
      </c>
      <c r="M203" s="6">
        <v>9027230</v>
      </c>
      <c r="N203" s="6">
        <v>9027230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7">
        <v>0</v>
      </c>
      <c r="AI203" s="6">
        <v>0</v>
      </c>
      <c r="AJ203" s="7">
        <v>0</v>
      </c>
      <c r="AK203" s="6">
        <v>0</v>
      </c>
      <c r="AL203" s="43">
        <f t="shared" si="2"/>
        <v>0</v>
      </c>
    </row>
    <row r="204" spans="1:38" ht="25.5" outlineLevel="3" x14ac:dyDescent="0.25">
      <c r="A204" s="4" t="s">
        <v>87</v>
      </c>
      <c r="B204" s="31" t="s">
        <v>180</v>
      </c>
      <c r="C204" s="31" t="s">
        <v>219</v>
      </c>
      <c r="D204" s="31" t="s">
        <v>222</v>
      </c>
      <c r="E204" s="5" t="s">
        <v>88</v>
      </c>
      <c r="F204" s="5"/>
      <c r="G204" s="5"/>
      <c r="H204" s="5"/>
      <c r="I204" s="5"/>
      <c r="J204" s="5"/>
      <c r="K204" s="5"/>
      <c r="L204" s="6">
        <v>0</v>
      </c>
      <c r="M204" s="6">
        <v>3040609</v>
      </c>
      <c r="N204" s="6">
        <v>3040609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7">
        <v>0</v>
      </c>
      <c r="AI204" s="6">
        <v>0</v>
      </c>
      <c r="AJ204" s="7">
        <v>0</v>
      </c>
      <c r="AK204" s="6">
        <v>0</v>
      </c>
      <c r="AL204" s="43">
        <f t="shared" si="2"/>
        <v>0</v>
      </c>
    </row>
    <row r="205" spans="1:38" ht="38.25" outlineLevel="4" x14ac:dyDescent="0.25">
      <c r="A205" s="4" t="s">
        <v>89</v>
      </c>
      <c r="B205" s="31" t="s">
        <v>180</v>
      </c>
      <c r="C205" s="31" t="s">
        <v>219</v>
      </c>
      <c r="D205" s="31" t="s">
        <v>222</v>
      </c>
      <c r="E205" s="5" t="s">
        <v>88</v>
      </c>
      <c r="F205" s="5">
        <v>52280</v>
      </c>
      <c r="G205" s="5"/>
      <c r="H205" s="5"/>
      <c r="I205" s="5"/>
      <c r="J205" s="5"/>
      <c r="K205" s="5"/>
      <c r="L205" s="6">
        <v>0</v>
      </c>
      <c r="M205" s="6">
        <v>3040609</v>
      </c>
      <c r="N205" s="6">
        <v>3040609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7">
        <v>0</v>
      </c>
      <c r="AI205" s="6">
        <v>0</v>
      </c>
      <c r="AJ205" s="7">
        <v>0</v>
      </c>
      <c r="AK205" s="6">
        <v>0</v>
      </c>
      <c r="AL205" s="43">
        <f t="shared" si="2"/>
        <v>0</v>
      </c>
    </row>
    <row r="206" spans="1:38" ht="38.25" outlineLevel="4" x14ac:dyDescent="0.25">
      <c r="A206" s="4" t="s">
        <v>255</v>
      </c>
      <c r="B206" s="31" t="s">
        <v>180</v>
      </c>
      <c r="C206" s="31" t="s">
        <v>219</v>
      </c>
      <c r="D206" s="31" t="s">
        <v>222</v>
      </c>
      <c r="E206" s="5" t="s">
        <v>88</v>
      </c>
      <c r="F206" s="5">
        <v>52280</v>
      </c>
      <c r="G206" s="5">
        <v>600</v>
      </c>
      <c r="H206" s="5"/>
      <c r="I206" s="5"/>
      <c r="J206" s="5"/>
      <c r="K206" s="5"/>
      <c r="L206" s="6">
        <v>0</v>
      </c>
      <c r="M206" s="6">
        <v>3040609</v>
      </c>
      <c r="N206" s="6">
        <v>3040609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7">
        <v>0</v>
      </c>
      <c r="AI206" s="6">
        <v>0</v>
      </c>
      <c r="AJ206" s="7">
        <v>0</v>
      </c>
      <c r="AK206" s="6">
        <v>0</v>
      </c>
      <c r="AL206" s="43">
        <f t="shared" ref="AL206:AL269" si="3">AC206/N206*100</f>
        <v>0</v>
      </c>
    </row>
    <row r="207" spans="1:38" ht="15" customHeight="1" outlineLevel="5" x14ac:dyDescent="0.25">
      <c r="A207" s="4" t="s">
        <v>16</v>
      </c>
      <c r="B207" s="31" t="s">
        <v>180</v>
      </c>
      <c r="C207" s="31" t="s">
        <v>219</v>
      </c>
      <c r="D207" s="31" t="s">
        <v>222</v>
      </c>
      <c r="E207" s="5" t="s">
        <v>88</v>
      </c>
      <c r="F207" s="5">
        <v>52280</v>
      </c>
      <c r="G207" s="5" t="s">
        <v>17</v>
      </c>
      <c r="H207" s="5"/>
      <c r="I207" s="5"/>
      <c r="J207" s="5"/>
      <c r="K207" s="5"/>
      <c r="L207" s="6">
        <v>0</v>
      </c>
      <c r="M207" s="6">
        <v>3040609</v>
      </c>
      <c r="N207" s="6">
        <v>3040609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7">
        <v>0</v>
      </c>
      <c r="AI207" s="6">
        <v>0</v>
      </c>
      <c r="AJ207" s="7">
        <v>0</v>
      </c>
      <c r="AK207" s="6">
        <v>0</v>
      </c>
      <c r="AL207" s="43">
        <f t="shared" si="3"/>
        <v>0</v>
      </c>
    </row>
    <row r="208" spans="1:38" ht="25.5" outlineLevel="1" x14ac:dyDescent="0.25">
      <c r="A208" s="4" t="s">
        <v>90</v>
      </c>
      <c r="B208" s="31" t="s">
        <v>180</v>
      </c>
      <c r="C208" s="31" t="s">
        <v>223</v>
      </c>
      <c r="D208" s="31"/>
      <c r="E208" s="5"/>
      <c r="F208" s="5"/>
      <c r="G208" s="5"/>
      <c r="H208" s="5"/>
      <c r="I208" s="5"/>
      <c r="J208" s="5"/>
      <c r="K208" s="5"/>
      <c r="L208" s="6">
        <v>0</v>
      </c>
      <c r="M208" s="6">
        <v>31247413.300000001</v>
      </c>
      <c r="N208" s="6">
        <v>30995936.52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10458728.91</v>
      </c>
      <c r="AC208" s="6">
        <v>10368351.65</v>
      </c>
      <c r="AD208" s="6">
        <v>0</v>
      </c>
      <c r="AE208" s="6">
        <v>0</v>
      </c>
      <c r="AF208" s="6">
        <v>10368351.65</v>
      </c>
      <c r="AG208" s="6">
        <v>0</v>
      </c>
      <c r="AH208" s="7">
        <v>0.33450680360342921</v>
      </c>
      <c r="AI208" s="6">
        <v>0</v>
      </c>
      <c r="AJ208" s="7">
        <v>0.33450680360342921</v>
      </c>
      <c r="AK208" s="6">
        <v>0</v>
      </c>
      <c r="AL208" s="43">
        <f t="shared" si="3"/>
        <v>33.450680360342929</v>
      </c>
    </row>
    <row r="209" spans="1:38" ht="38.25" outlineLevel="2" x14ac:dyDescent="0.25">
      <c r="A209" s="4" t="s">
        <v>91</v>
      </c>
      <c r="B209" s="31" t="s">
        <v>180</v>
      </c>
      <c r="C209" s="31" t="s">
        <v>223</v>
      </c>
      <c r="D209" s="31" t="s">
        <v>224</v>
      </c>
      <c r="E209" s="5"/>
      <c r="F209" s="5"/>
      <c r="G209" s="5"/>
      <c r="H209" s="5"/>
      <c r="I209" s="5"/>
      <c r="J209" s="5"/>
      <c r="K209" s="5"/>
      <c r="L209" s="6">
        <v>0</v>
      </c>
      <c r="M209" s="6">
        <v>24296860</v>
      </c>
      <c r="N209" s="6">
        <v>24296860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5504110.7300000004</v>
      </c>
      <c r="AC209" s="6">
        <v>5413733.4699999997</v>
      </c>
      <c r="AD209" s="6">
        <v>0</v>
      </c>
      <c r="AE209" s="6">
        <v>0</v>
      </c>
      <c r="AF209" s="6">
        <v>5413733.4699999997</v>
      </c>
      <c r="AG209" s="6">
        <v>0</v>
      </c>
      <c r="AH209" s="7">
        <v>0.22281617748137003</v>
      </c>
      <c r="AI209" s="6">
        <v>0</v>
      </c>
      <c r="AJ209" s="7">
        <v>0.22281617748137003</v>
      </c>
      <c r="AK209" s="6">
        <v>0</v>
      </c>
      <c r="AL209" s="43">
        <f t="shared" si="3"/>
        <v>22.281617748137002</v>
      </c>
    </row>
    <row r="210" spans="1:38" outlineLevel="3" x14ac:dyDescent="0.25">
      <c r="A210" s="4" t="s">
        <v>3</v>
      </c>
      <c r="B210" s="31" t="s">
        <v>180</v>
      </c>
      <c r="C210" s="31" t="s">
        <v>223</v>
      </c>
      <c r="D210" s="31" t="s">
        <v>224</v>
      </c>
      <c r="E210" s="5" t="s">
        <v>4</v>
      </c>
      <c r="F210" s="5"/>
      <c r="G210" s="5"/>
      <c r="H210" s="5"/>
      <c r="I210" s="5"/>
      <c r="J210" s="5"/>
      <c r="K210" s="5"/>
      <c r="L210" s="6">
        <v>0</v>
      </c>
      <c r="M210" s="6">
        <v>24296860</v>
      </c>
      <c r="N210" s="6">
        <v>24296860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5504110.7300000004</v>
      </c>
      <c r="AC210" s="6">
        <v>5413733.4699999997</v>
      </c>
      <c r="AD210" s="6">
        <v>0</v>
      </c>
      <c r="AE210" s="6">
        <v>0</v>
      </c>
      <c r="AF210" s="6">
        <v>5413733.4699999997</v>
      </c>
      <c r="AG210" s="6">
        <v>0</v>
      </c>
      <c r="AH210" s="7">
        <v>0.22281617748137003</v>
      </c>
      <c r="AI210" s="6">
        <v>0</v>
      </c>
      <c r="AJ210" s="7">
        <v>0.22281617748137003</v>
      </c>
      <c r="AK210" s="6">
        <v>0</v>
      </c>
      <c r="AL210" s="43">
        <f t="shared" si="3"/>
        <v>22.281617748137002</v>
      </c>
    </row>
    <row r="211" spans="1:38" ht="42.75" customHeight="1" outlineLevel="4" x14ac:dyDescent="0.25">
      <c r="A211" s="4" t="s">
        <v>92</v>
      </c>
      <c r="B211" s="31" t="s">
        <v>180</v>
      </c>
      <c r="C211" s="31" t="s">
        <v>223</v>
      </c>
      <c r="D211" s="31" t="s">
        <v>224</v>
      </c>
      <c r="E211" s="5" t="s">
        <v>4</v>
      </c>
      <c r="F211" s="5">
        <v>16710</v>
      </c>
      <c r="G211" s="5"/>
      <c r="H211" s="5"/>
      <c r="I211" s="5"/>
      <c r="J211" s="5"/>
      <c r="K211" s="5"/>
      <c r="L211" s="6">
        <v>0</v>
      </c>
      <c r="M211" s="6">
        <v>57000</v>
      </c>
      <c r="N211" s="6">
        <v>57000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7">
        <v>0</v>
      </c>
      <c r="AI211" s="6">
        <v>0</v>
      </c>
      <c r="AJ211" s="7">
        <v>0</v>
      </c>
      <c r="AK211" s="6">
        <v>0</v>
      </c>
      <c r="AL211" s="43">
        <f t="shared" si="3"/>
        <v>0</v>
      </c>
    </row>
    <row r="212" spans="1:38" ht="25.5" outlineLevel="4" x14ac:dyDescent="0.25">
      <c r="A212" s="4" t="s">
        <v>253</v>
      </c>
      <c r="B212" s="31" t="s">
        <v>180</v>
      </c>
      <c r="C212" s="31" t="s">
        <v>223</v>
      </c>
      <c r="D212" s="31" t="s">
        <v>224</v>
      </c>
      <c r="E212" s="5" t="s">
        <v>4</v>
      </c>
      <c r="F212" s="5">
        <v>16710</v>
      </c>
      <c r="G212" s="5">
        <v>300</v>
      </c>
      <c r="H212" s="5"/>
      <c r="I212" s="5"/>
      <c r="J212" s="5"/>
      <c r="K212" s="5"/>
      <c r="L212" s="6">
        <v>0</v>
      </c>
      <c r="M212" s="6">
        <v>57000</v>
      </c>
      <c r="N212" s="6">
        <v>57000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7">
        <v>0</v>
      </c>
      <c r="AI212" s="6">
        <v>0</v>
      </c>
      <c r="AJ212" s="7">
        <v>0</v>
      </c>
      <c r="AK212" s="6">
        <v>0</v>
      </c>
      <c r="AL212" s="43">
        <f t="shared" si="3"/>
        <v>0</v>
      </c>
    </row>
    <row r="213" spans="1:38" ht="27" customHeight="1" outlineLevel="5" x14ac:dyDescent="0.25">
      <c r="A213" s="4" t="s">
        <v>11</v>
      </c>
      <c r="B213" s="31" t="s">
        <v>180</v>
      </c>
      <c r="C213" s="31" t="s">
        <v>223</v>
      </c>
      <c r="D213" s="31" t="s">
        <v>224</v>
      </c>
      <c r="E213" s="5" t="s">
        <v>4</v>
      </c>
      <c r="F213" s="5">
        <v>16710</v>
      </c>
      <c r="G213" s="5" t="s">
        <v>12</v>
      </c>
      <c r="H213" s="5"/>
      <c r="I213" s="5"/>
      <c r="J213" s="5"/>
      <c r="K213" s="5"/>
      <c r="L213" s="6">
        <v>0</v>
      </c>
      <c r="M213" s="6">
        <v>57000</v>
      </c>
      <c r="N213" s="6">
        <v>57000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7">
        <v>0</v>
      </c>
      <c r="AI213" s="6">
        <v>0</v>
      </c>
      <c r="AJ213" s="7">
        <v>0</v>
      </c>
      <c r="AK213" s="6">
        <v>0</v>
      </c>
      <c r="AL213" s="43">
        <f t="shared" si="3"/>
        <v>0</v>
      </c>
    </row>
    <row r="214" spans="1:38" ht="130.5" customHeight="1" outlineLevel="4" x14ac:dyDescent="0.25">
      <c r="A214" s="4" t="s">
        <v>93</v>
      </c>
      <c r="B214" s="31" t="s">
        <v>180</v>
      </c>
      <c r="C214" s="31" t="s">
        <v>223</v>
      </c>
      <c r="D214" s="31" t="s">
        <v>224</v>
      </c>
      <c r="E214" s="5" t="s">
        <v>4</v>
      </c>
      <c r="F214" s="5">
        <v>16721</v>
      </c>
      <c r="G214" s="5"/>
      <c r="H214" s="5"/>
      <c r="I214" s="5"/>
      <c r="J214" s="5"/>
      <c r="K214" s="5"/>
      <c r="L214" s="6">
        <v>0</v>
      </c>
      <c r="M214" s="6">
        <v>1301556</v>
      </c>
      <c r="N214" s="6">
        <v>1301556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488633.07</v>
      </c>
      <c r="AC214" s="6">
        <v>488633.07</v>
      </c>
      <c r="AD214" s="6">
        <v>0</v>
      </c>
      <c r="AE214" s="6">
        <v>0</v>
      </c>
      <c r="AF214" s="6">
        <v>488633.07</v>
      </c>
      <c r="AG214" s="6">
        <v>0</v>
      </c>
      <c r="AH214" s="7">
        <v>0.37542224076413155</v>
      </c>
      <c r="AI214" s="6">
        <v>0</v>
      </c>
      <c r="AJ214" s="7">
        <v>0.37542224076413155</v>
      </c>
      <c r="AK214" s="6">
        <v>0</v>
      </c>
      <c r="AL214" s="43">
        <f t="shared" si="3"/>
        <v>37.542224076413156</v>
      </c>
    </row>
    <row r="215" spans="1:38" ht="66" customHeight="1" outlineLevel="4" x14ac:dyDescent="0.25">
      <c r="A215" s="4" t="s">
        <v>251</v>
      </c>
      <c r="B215" s="31" t="s">
        <v>180</v>
      </c>
      <c r="C215" s="31" t="s">
        <v>223</v>
      </c>
      <c r="D215" s="31" t="s">
        <v>224</v>
      </c>
      <c r="E215" s="5" t="s">
        <v>4</v>
      </c>
      <c r="F215" s="5">
        <v>16721</v>
      </c>
      <c r="G215" s="5">
        <v>100</v>
      </c>
      <c r="H215" s="5"/>
      <c r="I215" s="5"/>
      <c r="J215" s="5"/>
      <c r="K215" s="5"/>
      <c r="L215" s="6">
        <v>0</v>
      </c>
      <c r="M215" s="6">
        <v>999139</v>
      </c>
      <c r="N215" s="6">
        <v>999139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451864.97</v>
      </c>
      <c r="AC215" s="6">
        <v>451864.97</v>
      </c>
      <c r="AD215" s="6">
        <v>0</v>
      </c>
      <c r="AE215" s="6">
        <v>0</v>
      </c>
      <c r="AF215" s="6">
        <v>451864.97</v>
      </c>
      <c r="AG215" s="6">
        <v>0</v>
      </c>
      <c r="AH215" s="7">
        <v>0.45225436100482513</v>
      </c>
      <c r="AI215" s="6">
        <v>0</v>
      </c>
      <c r="AJ215" s="7">
        <v>0.45225436100482513</v>
      </c>
      <c r="AK215" s="6">
        <v>0</v>
      </c>
      <c r="AL215" s="43">
        <f t="shared" si="3"/>
        <v>45.225436100482511</v>
      </c>
    </row>
    <row r="216" spans="1:38" ht="27" customHeight="1" outlineLevel="5" x14ac:dyDescent="0.25">
      <c r="A216" s="4" t="s">
        <v>6</v>
      </c>
      <c r="B216" s="31" t="s">
        <v>180</v>
      </c>
      <c r="C216" s="31" t="s">
        <v>223</v>
      </c>
      <c r="D216" s="31" t="s">
        <v>224</v>
      </c>
      <c r="E216" s="5" t="s">
        <v>4</v>
      </c>
      <c r="F216" s="5">
        <v>16721</v>
      </c>
      <c r="G216" s="5" t="s">
        <v>7</v>
      </c>
      <c r="H216" s="5"/>
      <c r="I216" s="5"/>
      <c r="J216" s="5"/>
      <c r="K216" s="5"/>
      <c r="L216" s="6">
        <v>0</v>
      </c>
      <c r="M216" s="6">
        <v>999139</v>
      </c>
      <c r="N216" s="6">
        <v>999139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451864.97</v>
      </c>
      <c r="AC216" s="6">
        <v>451864.97</v>
      </c>
      <c r="AD216" s="6">
        <v>0</v>
      </c>
      <c r="AE216" s="6">
        <v>0</v>
      </c>
      <c r="AF216" s="6">
        <v>451864.97</v>
      </c>
      <c r="AG216" s="6">
        <v>0</v>
      </c>
      <c r="AH216" s="7">
        <v>0.45225436100482513</v>
      </c>
      <c r="AI216" s="6">
        <v>0</v>
      </c>
      <c r="AJ216" s="7">
        <v>0.45225436100482513</v>
      </c>
      <c r="AK216" s="6">
        <v>0</v>
      </c>
      <c r="AL216" s="43">
        <f t="shared" si="3"/>
        <v>45.225436100482511</v>
      </c>
    </row>
    <row r="217" spans="1:38" ht="26.25" customHeight="1" outlineLevel="5" x14ac:dyDescent="0.25">
      <c r="A217" s="4" t="s">
        <v>252</v>
      </c>
      <c r="B217" s="31" t="s">
        <v>180</v>
      </c>
      <c r="C217" s="31" t="s">
        <v>223</v>
      </c>
      <c r="D217" s="31" t="s">
        <v>224</v>
      </c>
      <c r="E217" s="5" t="s">
        <v>4</v>
      </c>
      <c r="F217" s="5">
        <v>16721</v>
      </c>
      <c r="G217" s="5">
        <v>200</v>
      </c>
      <c r="H217" s="5"/>
      <c r="I217" s="5"/>
      <c r="J217" s="5"/>
      <c r="K217" s="5"/>
      <c r="L217" s="6">
        <v>0</v>
      </c>
      <c r="M217" s="6">
        <v>302417</v>
      </c>
      <c r="N217" s="6">
        <v>302417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36768.1</v>
      </c>
      <c r="AC217" s="6">
        <v>36768.1</v>
      </c>
      <c r="AD217" s="6">
        <v>0</v>
      </c>
      <c r="AE217" s="6">
        <v>0</v>
      </c>
      <c r="AF217" s="6">
        <v>36768.1</v>
      </c>
      <c r="AG217" s="6">
        <v>0</v>
      </c>
      <c r="AH217" s="7">
        <v>0.1215807973758089</v>
      </c>
      <c r="AI217" s="6">
        <v>0</v>
      </c>
      <c r="AJ217" s="7">
        <v>0.1215807973758089</v>
      </c>
      <c r="AK217" s="6">
        <v>0</v>
      </c>
      <c r="AL217" s="43">
        <f t="shared" si="3"/>
        <v>12.15807973758089</v>
      </c>
    </row>
    <row r="218" spans="1:38" ht="39.75" customHeight="1" outlineLevel="5" x14ac:dyDescent="0.25">
      <c r="A218" s="4" t="s">
        <v>9</v>
      </c>
      <c r="B218" s="31" t="s">
        <v>180</v>
      </c>
      <c r="C218" s="31" t="s">
        <v>223</v>
      </c>
      <c r="D218" s="31" t="s">
        <v>224</v>
      </c>
      <c r="E218" s="5" t="s">
        <v>4</v>
      </c>
      <c r="F218" s="5">
        <v>16721</v>
      </c>
      <c r="G218" s="5" t="s">
        <v>10</v>
      </c>
      <c r="H218" s="5"/>
      <c r="I218" s="5"/>
      <c r="J218" s="5"/>
      <c r="K218" s="5"/>
      <c r="L218" s="6">
        <v>0</v>
      </c>
      <c r="M218" s="6">
        <v>302417</v>
      </c>
      <c r="N218" s="6">
        <v>302417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36768.1</v>
      </c>
      <c r="AC218" s="6">
        <v>36768.1</v>
      </c>
      <c r="AD218" s="6">
        <v>0</v>
      </c>
      <c r="AE218" s="6">
        <v>0</v>
      </c>
      <c r="AF218" s="6">
        <v>36768.1</v>
      </c>
      <c r="AG218" s="6">
        <v>0</v>
      </c>
      <c r="AH218" s="7">
        <v>0.1215807973758089</v>
      </c>
      <c r="AI218" s="6">
        <v>0</v>
      </c>
      <c r="AJ218" s="7">
        <v>0.1215807973758089</v>
      </c>
      <c r="AK218" s="6">
        <v>0</v>
      </c>
      <c r="AL218" s="43">
        <f t="shared" si="3"/>
        <v>12.15807973758089</v>
      </c>
    </row>
    <row r="219" spans="1:38" ht="143.25" customHeight="1" outlineLevel="4" x14ac:dyDescent="0.25">
      <c r="A219" s="4" t="s">
        <v>94</v>
      </c>
      <c r="B219" s="31" t="s">
        <v>180</v>
      </c>
      <c r="C219" s="31" t="s">
        <v>223</v>
      </c>
      <c r="D219" s="31" t="s">
        <v>224</v>
      </c>
      <c r="E219" s="5" t="s">
        <v>4</v>
      </c>
      <c r="F219" s="5">
        <v>16722</v>
      </c>
      <c r="G219" s="5"/>
      <c r="H219" s="5"/>
      <c r="I219" s="5"/>
      <c r="J219" s="5"/>
      <c r="K219" s="5"/>
      <c r="L219" s="6">
        <v>0</v>
      </c>
      <c r="M219" s="6">
        <v>56684.5</v>
      </c>
      <c r="N219" s="6">
        <v>56684.5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16275</v>
      </c>
      <c r="AC219" s="6">
        <v>16275</v>
      </c>
      <c r="AD219" s="6">
        <v>0</v>
      </c>
      <c r="AE219" s="6">
        <v>0</v>
      </c>
      <c r="AF219" s="6">
        <v>16275</v>
      </c>
      <c r="AG219" s="6">
        <v>0</v>
      </c>
      <c r="AH219" s="7">
        <v>0.28711552540818036</v>
      </c>
      <c r="AI219" s="6">
        <v>0</v>
      </c>
      <c r="AJ219" s="7">
        <v>0.28711552540818036</v>
      </c>
      <c r="AK219" s="6">
        <v>0</v>
      </c>
      <c r="AL219" s="43">
        <f t="shared" si="3"/>
        <v>28.711552540818037</v>
      </c>
    </row>
    <row r="220" spans="1:38" ht="27" customHeight="1" outlineLevel="4" x14ac:dyDescent="0.25">
      <c r="A220" s="4" t="s">
        <v>252</v>
      </c>
      <c r="B220" s="31" t="s">
        <v>180</v>
      </c>
      <c r="C220" s="31" t="s">
        <v>223</v>
      </c>
      <c r="D220" s="31" t="s">
        <v>224</v>
      </c>
      <c r="E220" s="5" t="s">
        <v>4</v>
      </c>
      <c r="F220" s="5">
        <v>16722</v>
      </c>
      <c r="G220" s="5">
        <v>200</v>
      </c>
      <c r="H220" s="5"/>
      <c r="I220" s="5"/>
      <c r="J220" s="5"/>
      <c r="K220" s="5"/>
      <c r="L220" s="6">
        <v>0</v>
      </c>
      <c r="M220" s="6">
        <v>56684.5</v>
      </c>
      <c r="N220" s="6">
        <v>56684.5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16275</v>
      </c>
      <c r="AC220" s="6">
        <v>16275</v>
      </c>
      <c r="AD220" s="6">
        <v>0</v>
      </c>
      <c r="AE220" s="6">
        <v>0</v>
      </c>
      <c r="AF220" s="6">
        <v>16275</v>
      </c>
      <c r="AG220" s="6">
        <v>0</v>
      </c>
      <c r="AH220" s="7">
        <v>0.28711552540818036</v>
      </c>
      <c r="AI220" s="6">
        <v>0</v>
      </c>
      <c r="AJ220" s="7">
        <v>0.28711552540818036</v>
      </c>
      <c r="AK220" s="6">
        <v>0</v>
      </c>
      <c r="AL220" s="43">
        <f t="shared" si="3"/>
        <v>28.711552540818037</v>
      </c>
    </row>
    <row r="221" spans="1:38" ht="40.5" customHeight="1" outlineLevel="5" x14ac:dyDescent="0.25">
      <c r="A221" s="4" t="s">
        <v>9</v>
      </c>
      <c r="B221" s="31" t="s">
        <v>180</v>
      </c>
      <c r="C221" s="31" t="s">
        <v>223</v>
      </c>
      <c r="D221" s="31" t="s">
        <v>224</v>
      </c>
      <c r="E221" s="5" t="s">
        <v>4</v>
      </c>
      <c r="F221" s="5">
        <v>16722</v>
      </c>
      <c r="G221" s="5" t="s">
        <v>10</v>
      </c>
      <c r="H221" s="5"/>
      <c r="I221" s="5"/>
      <c r="J221" s="5"/>
      <c r="K221" s="5"/>
      <c r="L221" s="6">
        <v>0</v>
      </c>
      <c r="M221" s="6">
        <v>56684.5</v>
      </c>
      <c r="N221" s="6">
        <v>56684.5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16275</v>
      </c>
      <c r="AC221" s="6">
        <v>16275</v>
      </c>
      <c r="AD221" s="6">
        <v>0</v>
      </c>
      <c r="AE221" s="6">
        <v>0</v>
      </c>
      <c r="AF221" s="6">
        <v>16275</v>
      </c>
      <c r="AG221" s="6">
        <v>0</v>
      </c>
      <c r="AH221" s="7">
        <v>0.28711552540818036</v>
      </c>
      <c r="AI221" s="6">
        <v>0</v>
      </c>
      <c r="AJ221" s="7">
        <v>0.28711552540818036</v>
      </c>
      <c r="AK221" s="6">
        <v>0</v>
      </c>
      <c r="AL221" s="43">
        <f t="shared" si="3"/>
        <v>28.711552540818037</v>
      </c>
    </row>
    <row r="222" spans="1:38" ht="165.75" customHeight="1" outlineLevel="4" x14ac:dyDescent="0.25">
      <c r="A222" s="4" t="s">
        <v>95</v>
      </c>
      <c r="B222" s="31" t="s">
        <v>180</v>
      </c>
      <c r="C222" s="31" t="s">
        <v>223</v>
      </c>
      <c r="D222" s="31" t="s">
        <v>224</v>
      </c>
      <c r="E222" s="5" t="s">
        <v>4</v>
      </c>
      <c r="F222" s="5">
        <v>16723</v>
      </c>
      <c r="G222" s="5"/>
      <c r="H222" s="5"/>
      <c r="I222" s="5"/>
      <c r="J222" s="5"/>
      <c r="K222" s="5"/>
      <c r="L222" s="6">
        <v>0</v>
      </c>
      <c r="M222" s="6">
        <v>12795659.5</v>
      </c>
      <c r="N222" s="6">
        <v>12795659.5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4949202.66</v>
      </c>
      <c r="AC222" s="6">
        <v>4858825.4000000004</v>
      </c>
      <c r="AD222" s="6">
        <v>0</v>
      </c>
      <c r="AE222" s="6">
        <v>0</v>
      </c>
      <c r="AF222" s="6">
        <v>4858825.4000000004</v>
      </c>
      <c r="AG222" s="6">
        <v>0</v>
      </c>
      <c r="AH222" s="7">
        <v>0.37972449954611559</v>
      </c>
      <c r="AI222" s="6">
        <v>0</v>
      </c>
      <c r="AJ222" s="7">
        <v>0.37972449954611559</v>
      </c>
      <c r="AK222" s="6">
        <v>0</v>
      </c>
      <c r="AL222" s="43">
        <f t="shared" si="3"/>
        <v>37.972449954611562</v>
      </c>
    </row>
    <row r="223" spans="1:38" ht="25.5" outlineLevel="4" x14ac:dyDescent="0.25">
      <c r="A223" s="4" t="s">
        <v>253</v>
      </c>
      <c r="B223" s="31" t="s">
        <v>180</v>
      </c>
      <c r="C223" s="31" t="s">
        <v>223</v>
      </c>
      <c r="D223" s="31" t="s">
        <v>224</v>
      </c>
      <c r="E223" s="5" t="s">
        <v>4</v>
      </c>
      <c r="F223" s="5">
        <v>16723</v>
      </c>
      <c r="G223" s="5">
        <v>300</v>
      </c>
      <c r="H223" s="5"/>
      <c r="I223" s="5"/>
      <c r="J223" s="5"/>
      <c r="K223" s="5"/>
      <c r="L223" s="6">
        <v>0</v>
      </c>
      <c r="M223" s="6">
        <f>M224+M225</f>
        <v>12795659.5</v>
      </c>
      <c r="N223" s="6">
        <f t="shared" ref="N223:AC223" si="4">N224+N225</f>
        <v>12795659.5</v>
      </c>
      <c r="O223" s="6">
        <f t="shared" si="4"/>
        <v>0</v>
      </c>
      <c r="P223" s="6">
        <f t="shared" si="4"/>
        <v>0</v>
      </c>
      <c r="Q223" s="6">
        <f t="shared" si="4"/>
        <v>0</v>
      </c>
      <c r="R223" s="6">
        <f t="shared" si="4"/>
        <v>0</v>
      </c>
      <c r="S223" s="6">
        <f t="shared" si="4"/>
        <v>0</v>
      </c>
      <c r="T223" s="6">
        <f t="shared" si="4"/>
        <v>0</v>
      </c>
      <c r="U223" s="6">
        <f t="shared" si="4"/>
        <v>0</v>
      </c>
      <c r="V223" s="6">
        <f t="shared" si="4"/>
        <v>0</v>
      </c>
      <c r="W223" s="6">
        <f t="shared" si="4"/>
        <v>0</v>
      </c>
      <c r="X223" s="6">
        <f t="shared" si="4"/>
        <v>0</v>
      </c>
      <c r="Y223" s="6">
        <f t="shared" si="4"/>
        <v>0</v>
      </c>
      <c r="Z223" s="6">
        <f t="shared" si="4"/>
        <v>0</v>
      </c>
      <c r="AA223" s="6">
        <f t="shared" si="4"/>
        <v>0</v>
      </c>
      <c r="AB223" s="6">
        <f t="shared" si="4"/>
        <v>4949202.66</v>
      </c>
      <c r="AC223" s="6">
        <f t="shared" si="4"/>
        <v>4858825.4000000004</v>
      </c>
      <c r="AD223" s="6">
        <v>0</v>
      </c>
      <c r="AE223" s="6">
        <v>0</v>
      </c>
      <c r="AF223" s="6">
        <v>3362979.31</v>
      </c>
      <c r="AG223" s="6">
        <v>0</v>
      </c>
      <c r="AH223" s="7">
        <v>0.42478513482874286</v>
      </c>
      <c r="AI223" s="6">
        <v>0</v>
      </c>
      <c r="AJ223" s="7">
        <v>0.42478513482874286</v>
      </c>
      <c r="AK223" s="6">
        <v>0</v>
      </c>
      <c r="AL223" s="43">
        <f t="shared" si="3"/>
        <v>37.972449954611562</v>
      </c>
    </row>
    <row r="224" spans="1:38" ht="25.5" outlineLevel="5" x14ac:dyDescent="0.25">
      <c r="A224" s="4" t="s">
        <v>96</v>
      </c>
      <c r="B224" s="31" t="s">
        <v>180</v>
      </c>
      <c r="C224" s="31" t="s">
        <v>223</v>
      </c>
      <c r="D224" s="31" t="s">
        <v>224</v>
      </c>
      <c r="E224" s="5" t="s">
        <v>4</v>
      </c>
      <c r="F224" s="5">
        <v>16723</v>
      </c>
      <c r="G224" s="5" t="s">
        <v>97</v>
      </c>
      <c r="H224" s="5"/>
      <c r="I224" s="5"/>
      <c r="J224" s="5"/>
      <c r="K224" s="5"/>
      <c r="L224" s="6">
        <v>0</v>
      </c>
      <c r="M224" s="6">
        <v>7916895</v>
      </c>
      <c r="N224" s="6">
        <v>7916895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3453356.57</v>
      </c>
      <c r="AC224" s="6">
        <v>3362979.31</v>
      </c>
      <c r="AD224" s="6">
        <v>0</v>
      </c>
      <c r="AE224" s="6">
        <v>0</v>
      </c>
      <c r="AF224" s="6">
        <v>3362979.31</v>
      </c>
      <c r="AG224" s="6">
        <v>0</v>
      </c>
      <c r="AH224" s="7">
        <v>0.42478513482874286</v>
      </c>
      <c r="AI224" s="6">
        <v>0</v>
      </c>
      <c r="AJ224" s="7">
        <v>0.42478513482874286</v>
      </c>
      <c r="AK224" s="6">
        <v>0</v>
      </c>
      <c r="AL224" s="43">
        <f t="shared" si="3"/>
        <v>42.478513482874284</v>
      </c>
    </row>
    <row r="225" spans="1:38" ht="27.75" customHeight="1" outlineLevel="5" x14ac:dyDescent="0.25">
      <c r="A225" s="4" t="s">
        <v>11</v>
      </c>
      <c r="B225" s="31" t="s">
        <v>180</v>
      </c>
      <c r="C225" s="31" t="s">
        <v>223</v>
      </c>
      <c r="D225" s="31" t="s">
        <v>224</v>
      </c>
      <c r="E225" s="5" t="s">
        <v>4</v>
      </c>
      <c r="F225" s="5">
        <v>16723</v>
      </c>
      <c r="G225" s="5" t="s">
        <v>12</v>
      </c>
      <c r="H225" s="5"/>
      <c r="I225" s="5"/>
      <c r="J225" s="5"/>
      <c r="K225" s="5"/>
      <c r="L225" s="6">
        <v>0</v>
      </c>
      <c r="M225" s="6">
        <v>4878764.5</v>
      </c>
      <c r="N225" s="6">
        <v>4878764.5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1495846.09</v>
      </c>
      <c r="AC225" s="6">
        <v>1495846.09</v>
      </c>
      <c r="AD225" s="6">
        <v>0</v>
      </c>
      <c r="AE225" s="6">
        <v>0</v>
      </c>
      <c r="AF225" s="6">
        <v>1495846.09</v>
      </c>
      <c r="AG225" s="6">
        <v>0</v>
      </c>
      <c r="AH225" s="7">
        <v>0.30660346282342588</v>
      </c>
      <c r="AI225" s="6">
        <v>0</v>
      </c>
      <c r="AJ225" s="7">
        <v>0.30660346282342588</v>
      </c>
      <c r="AK225" s="6">
        <v>0</v>
      </c>
      <c r="AL225" s="43">
        <f t="shared" si="3"/>
        <v>30.660346282342594</v>
      </c>
    </row>
    <row r="226" spans="1:38" ht="25.5" outlineLevel="4" x14ac:dyDescent="0.25">
      <c r="A226" s="4" t="s">
        <v>63</v>
      </c>
      <c r="B226" s="31" t="s">
        <v>180</v>
      </c>
      <c r="C226" s="31" t="s">
        <v>223</v>
      </c>
      <c r="D226" s="31" t="s">
        <v>224</v>
      </c>
      <c r="E226" s="5" t="s">
        <v>4</v>
      </c>
      <c r="F226" s="5">
        <v>83360</v>
      </c>
      <c r="G226" s="5"/>
      <c r="H226" s="5"/>
      <c r="I226" s="5"/>
      <c r="J226" s="5"/>
      <c r="K226" s="5"/>
      <c r="L226" s="6">
        <v>0</v>
      </c>
      <c r="M226" s="6">
        <v>50000</v>
      </c>
      <c r="N226" s="6">
        <v>50000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50000</v>
      </c>
      <c r="AC226" s="6">
        <v>50000</v>
      </c>
      <c r="AD226" s="6">
        <v>0</v>
      </c>
      <c r="AE226" s="6">
        <v>0</v>
      </c>
      <c r="AF226" s="6">
        <v>50000</v>
      </c>
      <c r="AG226" s="6">
        <v>0</v>
      </c>
      <c r="AH226" s="7">
        <v>1</v>
      </c>
      <c r="AI226" s="6">
        <v>0</v>
      </c>
      <c r="AJ226" s="7">
        <v>1</v>
      </c>
      <c r="AK226" s="6">
        <v>0</v>
      </c>
      <c r="AL226" s="43">
        <f t="shared" si="3"/>
        <v>100</v>
      </c>
    </row>
    <row r="227" spans="1:38" outlineLevel="4" x14ac:dyDescent="0.25">
      <c r="A227" s="4" t="s">
        <v>254</v>
      </c>
      <c r="B227" s="31" t="s">
        <v>180</v>
      </c>
      <c r="C227" s="31" t="s">
        <v>223</v>
      </c>
      <c r="D227" s="31" t="s">
        <v>224</v>
      </c>
      <c r="E227" s="5" t="s">
        <v>4</v>
      </c>
      <c r="F227" s="5">
        <v>83360</v>
      </c>
      <c r="G227" s="5">
        <v>800</v>
      </c>
      <c r="H227" s="5"/>
      <c r="I227" s="5"/>
      <c r="J227" s="5"/>
      <c r="K227" s="5"/>
      <c r="L227" s="6">
        <v>0</v>
      </c>
      <c r="M227" s="6">
        <v>50000</v>
      </c>
      <c r="N227" s="6">
        <v>50000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50000</v>
      </c>
      <c r="AC227" s="6">
        <v>50000</v>
      </c>
      <c r="AD227" s="6">
        <v>0</v>
      </c>
      <c r="AE227" s="6">
        <v>0</v>
      </c>
      <c r="AF227" s="6">
        <v>50000</v>
      </c>
      <c r="AG227" s="6">
        <v>0</v>
      </c>
      <c r="AH227" s="7">
        <v>1</v>
      </c>
      <c r="AI227" s="6">
        <v>0</v>
      </c>
      <c r="AJ227" s="7">
        <v>1</v>
      </c>
      <c r="AK227" s="6">
        <v>0</v>
      </c>
      <c r="AL227" s="43">
        <f t="shared" si="3"/>
        <v>100</v>
      </c>
    </row>
    <row r="228" spans="1:38" ht="17.25" customHeight="1" outlineLevel="5" x14ac:dyDescent="0.25">
      <c r="A228" s="4" t="s">
        <v>13</v>
      </c>
      <c r="B228" s="31" t="s">
        <v>180</v>
      </c>
      <c r="C228" s="31" t="s">
        <v>223</v>
      </c>
      <c r="D228" s="31" t="s">
        <v>224</v>
      </c>
      <c r="E228" s="5" t="s">
        <v>4</v>
      </c>
      <c r="F228" s="5">
        <v>83360</v>
      </c>
      <c r="G228" s="5" t="s">
        <v>14</v>
      </c>
      <c r="H228" s="5"/>
      <c r="I228" s="5"/>
      <c r="J228" s="5"/>
      <c r="K228" s="5"/>
      <c r="L228" s="6">
        <v>0</v>
      </c>
      <c r="M228" s="6">
        <v>50000</v>
      </c>
      <c r="N228" s="6">
        <v>50000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50000</v>
      </c>
      <c r="AC228" s="6">
        <v>50000</v>
      </c>
      <c r="AD228" s="6">
        <v>0</v>
      </c>
      <c r="AE228" s="6">
        <v>0</v>
      </c>
      <c r="AF228" s="6">
        <v>50000</v>
      </c>
      <c r="AG228" s="6">
        <v>0</v>
      </c>
      <c r="AH228" s="7">
        <v>1</v>
      </c>
      <c r="AI228" s="6">
        <v>0</v>
      </c>
      <c r="AJ228" s="7">
        <v>1</v>
      </c>
      <c r="AK228" s="6">
        <v>0</v>
      </c>
      <c r="AL228" s="43">
        <f t="shared" si="3"/>
        <v>100</v>
      </c>
    </row>
    <row r="229" spans="1:38" ht="54" customHeight="1" outlineLevel="4" x14ac:dyDescent="0.25">
      <c r="A229" s="4" t="s">
        <v>98</v>
      </c>
      <c r="B229" s="31" t="s">
        <v>180</v>
      </c>
      <c r="C229" s="31" t="s">
        <v>223</v>
      </c>
      <c r="D229" s="31" t="s">
        <v>224</v>
      </c>
      <c r="E229" s="5" t="s">
        <v>4</v>
      </c>
      <c r="F229" s="5" t="s">
        <v>225</v>
      </c>
      <c r="G229" s="5"/>
      <c r="H229" s="5"/>
      <c r="I229" s="5"/>
      <c r="J229" s="5"/>
      <c r="K229" s="5"/>
      <c r="L229" s="6">
        <v>0</v>
      </c>
      <c r="M229" s="6">
        <v>10035960</v>
      </c>
      <c r="N229" s="6">
        <v>10035960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7">
        <v>0</v>
      </c>
      <c r="AI229" s="6">
        <v>0</v>
      </c>
      <c r="AJ229" s="7">
        <v>0</v>
      </c>
      <c r="AK229" s="6">
        <v>0</v>
      </c>
      <c r="AL229" s="43">
        <f t="shared" si="3"/>
        <v>0</v>
      </c>
    </row>
    <row r="230" spans="1:38" ht="27" customHeight="1" outlineLevel="4" x14ac:dyDescent="0.25">
      <c r="A230" s="4" t="s">
        <v>257</v>
      </c>
      <c r="B230" s="31" t="s">
        <v>180</v>
      </c>
      <c r="C230" s="31" t="s">
        <v>223</v>
      </c>
      <c r="D230" s="31" t="s">
        <v>224</v>
      </c>
      <c r="E230" s="5" t="s">
        <v>4</v>
      </c>
      <c r="F230" s="5" t="s">
        <v>225</v>
      </c>
      <c r="G230" s="5">
        <v>400</v>
      </c>
      <c r="H230" s="5"/>
      <c r="I230" s="5"/>
      <c r="J230" s="5"/>
      <c r="K230" s="5"/>
      <c r="L230" s="6">
        <v>0</v>
      </c>
      <c r="M230" s="6">
        <v>10035960</v>
      </c>
      <c r="N230" s="6">
        <v>10035960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7">
        <v>0</v>
      </c>
      <c r="AI230" s="6">
        <v>0</v>
      </c>
      <c r="AJ230" s="7">
        <v>0</v>
      </c>
      <c r="AK230" s="6">
        <v>0</v>
      </c>
      <c r="AL230" s="43">
        <f t="shared" si="3"/>
        <v>0</v>
      </c>
    </row>
    <row r="231" spans="1:38" outlineLevel="5" x14ac:dyDescent="0.25">
      <c r="A231" s="4" t="s">
        <v>72</v>
      </c>
      <c r="B231" s="31" t="s">
        <v>180</v>
      </c>
      <c r="C231" s="31" t="s">
        <v>223</v>
      </c>
      <c r="D231" s="31" t="s">
        <v>224</v>
      </c>
      <c r="E231" s="5" t="s">
        <v>4</v>
      </c>
      <c r="F231" s="5" t="s">
        <v>225</v>
      </c>
      <c r="G231" s="5" t="s">
        <v>73</v>
      </c>
      <c r="H231" s="5"/>
      <c r="I231" s="5"/>
      <c r="J231" s="5"/>
      <c r="K231" s="5"/>
      <c r="L231" s="6">
        <v>0</v>
      </c>
      <c r="M231" s="6">
        <v>10035960</v>
      </c>
      <c r="N231" s="6">
        <v>10035960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7">
        <v>0</v>
      </c>
      <c r="AI231" s="6">
        <v>0</v>
      </c>
      <c r="AJ231" s="7">
        <v>0</v>
      </c>
      <c r="AK231" s="6">
        <v>0</v>
      </c>
      <c r="AL231" s="43">
        <f t="shared" si="3"/>
        <v>0</v>
      </c>
    </row>
    <row r="232" spans="1:38" ht="40.5" customHeight="1" outlineLevel="2" x14ac:dyDescent="0.25">
      <c r="A232" s="4" t="s">
        <v>99</v>
      </c>
      <c r="B232" s="31" t="s">
        <v>180</v>
      </c>
      <c r="C232" s="31" t="s">
        <v>223</v>
      </c>
      <c r="D232" s="31" t="s">
        <v>226</v>
      </c>
      <c r="E232" s="5"/>
      <c r="F232" s="5"/>
      <c r="G232" s="5"/>
      <c r="H232" s="5"/>
      <c r="I232" s="5"/>
      <c r="J232" s="5"/>
      <c r="K232" s="5"/>
      <c r="L232" s="6">
        <v>0</v>
      </c>
      <c r="M232" s="6">
        <v>180041.3</v>
      </c>
      <c r="N232" s="6">
        <v>180041.3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7">
        <v>0</v>
      </c>
      <c r="AI232" s="6">
        <v>0</v>
      </c>
      <c r="AJ232" s="7">
        <v>0</v>
      </c>
      <c r="AK232" s="6">
        <v>0</v>
      </c>
      <c r="AL232" s="43">
        <f t="shared" si="3"/>
        <v>0</v>
      </c>
    </row>
    <row r="233" spans="1:38" outlineLevel="3" x14ac:dyDescent="0.25">
      <c r="A233" s="4" t="s">
        <v>3</v>
      </c>
      <c r="B233" s="31" t="s">
        <v>180</v>
      </c>
      <c r="C233" s="31" t="s">
        <v>223</v>
      </c>
      <c r="D233" s="31" t="s">
        <v>226</v>
      </c>
      <c r="E233" s="5" t="s">
        <v>4</v>
      </c>
      <c r="F233" s="5"/>
      <c r="G233" s="5"/>
      <c r="H233" s="5"/>
      <c r="I233" s="5"/>
      <c r="J233" s="5"/>
      <c r="K233" s="5"/>
      <c r="L233" s="6">
        <v>0</v>
      </c>
      <c r="M233" s="6">
        <v>180041.3</v>
      </c>
      <c r="N233" s="6">
        <v>180041.3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7">
        <v>0</v>
      </c>
      <c r="AI233" s="6">
        <v>0</v>
      </c>
      <c r="AJ233" s="7">
        <v>0</v>
      </c>
      <c r="AK233" s="6">
        <v>0</v>
      </c>
      <c r="AL233" s="43">
        <f t="shared" si="3"/>
        <v>0</v>
      </c>
    </row>
    <row r="234" spans="1:38" ht="39.75" customHeight="1" outlineLevel="4" x14ac:dyDescent="0.25">
      <c r="A234" s="4" t="s">
        <v>100</v>
      </c>
      <c r="B234" s="31" t="s">
        <v>180</v>
      </c>
      <c r="C234" s="31" t="s">
        <v>223</v>
      </c>
      <c r="D234" s="31" t="s">
        <v>226</v>
      </c>
      <c r="E234" s="5" t="s">
        <v>4</v>
      </c>
      <c r="F234" s="5">
        <v>52600</v>
      </c>
      <c r="G234" s="5"/>
      <c r="H234" s="5"/>
      <c r="I234" s="5"/>
      <c r="J234" s="5"/>
      <c r="K234" s="5"/>
      <c r="L234" s="6">
        <v>0</v>
      </c>
      <c r="M234" s="6">
        <v>180041.3</v>
      </c>
      <c r="N234" s="6">
        <v>180041.3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7">
        <v>0</v>
      </c>
      <c r="AI234" s="6">
        <v>0</v>
      </c>
      <c r="AJ234" s="7">
        <v>0</v>
      </c>
      <c r="AK234" s="6">
        <v>0</v>
      </c>
      <c r="AL234" s="43">
        <f t="shared" si="3"/>
        <v>0</v>
      </c>
    </row>
    <row r="235" spans="1:38" ht="25.5" outlineLevel="4" x14ac:dyDescent="0.25">
      <c r="A235" s="4" t="s">
        <v>253</v>
      </c>
      <c r="B235" s="31" t="s">
        <v>180</v>
      </c>
      <c r="C235" s="31" t="s">
        <v>223</v>
      </c>
      <c r="D235" s="31" t="s">
        <v>226</v>
      </c>
      <c r="E235" s="5" t="s">
        <v>4</v>
      </c>
      <c r="F235" s="5">
        <v>52600</v>
      </c>
      <c r="G235" s="5">
        <v>300</v>
      </c>
      <c r="H235" s="5"/>
      <c r="I235" s="5"/>
      <c r="J235" s="5"/>
      <c r="K235" s="5"/>
      <c r="L235" s="6">
        <v>0</v>
      </c>
      <c r="M235" s="6">
        <v>180041.3</v>
      </c>
      <c r="N235" s="6">
        <v>180041.3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7">
        <v>0</v>
      </c>
      <c r="AI235" s="6">
        <v>0</v>
      </c>
      <c r="AJ235" s="7">
        <v>0</v>
      </c>
      <c r="AK235" s="6">
        <v>0</v>
      </c>
      <c r="AL235" s="43">
        <f t="shared" si="3"/>
        <v>0</v>
      </c>
    </row>
    <row r="236" spans="1:38" ht="25.5" outlineLevel="5" x14ac:dyDescent="0.25">
      <c r="A236" s="4" t="s">
        <v>96</v>
      </c>
      <c r="B236" s="31" t="s">
        <v>180</v>
      </c>
      <c r="C236" s="31" t="s">
        <v>223</v>
      </c>
      <c r="D236" s="31" t="s">
        <v>226</v>
      </c>
      <c r="E236" s="5" t="s">
        <v>4</v>
      </c>
      <c r="F236" s="5">
        <v>52600</v>
      </c>
      <c r="G236" s="5" t="s">
        <v>97</v>
      </c>
      <c r="H236" s="5"/>
      <c r="I236" s="5"/>
      <c r="J236" s="5"/>
      <c r="K236" s="5"/>
      <c r="L236" s="6">
        <v>0</v>
      </c>
      <c r="M236" s="6">
        <v>180041.3</v>
      </c>
      <c r="N236" s="6">
        <v>180041.3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7">
        <v>0</v>
      </c>
      <c r="AI236" s="6">
        <v>0</v>
      </c>
      <c r="AJ236" s="7">
        <v>0</v>
      </c>
      <c r="AK236" s="6">
        <v>0</v>
      </c>
      <c r="AL236" s="43">
        <f t="shared" si="3"/>
        <v>0</v>
      </c>
    </row>
    <row r="237" spans="1:38" ht="26.25" customHeight="1" outlineLevel="2" x14ac:dyDescent="0.25">
      <c r="A237" s="4" t="s">
        <v>101</v>
      </c>
      <c r="B237" s="31" t="s">
        <v>180</v>
      </c>
      <c r="C237" s="31" t="s">
        <v>223</v>
      </c>
      <c r="D237" s="31" t="s">
        <v>227</v>
      </c>
      <c r="E237" s="5"/>
      <c r="F237" s="5"/>
      <c r="G237" s="5"/>
      <c r="H237" s="5"/>
      <c r="I237" s="5"/>
      <c r="J237" s="5"/>
      <c r="K237" s="5"/>
      <c r="L237" s="6">
        <v>0</v>
      </c>
      <c r="M237" s="6">
        <v>3831912</v>
      </c>
      <c r="N237" s="6">
        <v>3580435.22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3478981.98</v>
      </c>
      <c r="AC237" s="6">
        <v>3478981.98</v>
      </c>
      <c r="AD237" s="6">
        <v>0</v>
      </c>
      <c r="AE237" s="6">
        <v>0</v>
      </c>
      <c r="AF237" s="6">
        <v>3478981.98</v>
      </c>
      <c r="AG237" s="6">
        <v>0</v>
      </c>
      <c r="AH237" s="7">
        <v>0.97166455088105186</v>
      </c>
      <c r="AI237" s="6">
        <v>0</v>
      </c>
      <c r="AJ237" s="7">
        <v>0.97166455088105186</v>
      </c>
      <c r="AK237" s="6">
        <v>0</v>
      </c>
      <c r="AL237" s="43">
        <f t="shared" si="3"/>
        <v>97.166455088105181</v>
      </c>
    </row>
    <row r="238" spans="1:38" outlineLevel="3" x14ac:dyDescent="0.25">
      <c r="A238" s="4" t="s">
        <v>3</v>
      </c>
      <c r="B238" s="31" t="s">
        <v>180</v>
      </c>
      <c r="C238" s="31" t="s">
        <v>223</v>
      </c>
      <c r="D238" s="31" t="s">
        <v>227</v>
      </c>
      <c r="E238" s="5" t="s">
        <v>4</v>
      </c>
      <c r="F238" s="5"/>
      <c r="G238" s="5"/>
      <c r="H238" s="5"/>
      <c r="I238" s="5"/>
      <c r="J238" s="5"/>
      <c r="K238" s="5"/>
      <c r="L238" s="6">
        <v>0</v>
      </c>
      <c r="M238" s="6">
        <v>3831912</v>
      </c>
      <c r="N238" s="6">
        <v>3580435.22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3478981.98</v>
      </c>
      <c r="AC238" s="6">
        <v>3478981.98</v>
      </c>
      <c r="AD238" s="6">
        <v>0</v>
      </c>
      <c r="AE238" s="6">
        <v>0</v>
      </c>
      <c r="AF238" s="6">
        <v>3478981.98</v>
      </c>
      <c r="AG238" s="6">
        <v>0</v>
      </c>
      <c r="AH238" s="7">
        <v>0.97166455088105186</v>
      </c>
      <c r="AI238" s="6">
        <v>0</v>
      </c>
      <c r="AJ238" s="7">
        <v>0.97166455088105186</v>
      </c>
      <c r="AK238" s="6">
        <v>0</v>
      </c>
      <c r="AL238" s="43">
        <f t="shared" si="3"/>
        <v>97.166455088105181</v>
      </c>
    </row>
    <row r="239" spans="1:38" ht="25.5" outlineLevel="4" x14ac:dyDescent="0.25">
      <c r="A239" s="4" t="s">
        <v>102</v>
      </c>
      <c r="B239" s="31" t="s">
        <v>180</v>
      </c>
      <c r="C239" s="31" t="s">
        <v>223</v>
      </c>
      <c r="D239" s="31" t="s">
        <v>227</v>
      </c>
      <c r="E239" s="5" t="s">
        <v>4</v>
      </c>
      <c r="F239" s="5" t="s">
        <v>228</v>
      </c>
      <c r="G239" s="5"/>
      <c r="H239" s="5"/>
      <c r="I239" s="5"/>
      <c r="J239" s="5"/>
      <c r="K239" s="5"/>
      <c r="L239" s="6">
        <v>0</v>
      </c>
      <c r="M239" s="6">
        <v>3831912</v>
      </c>
      <c r="N239" s="6">
        <v>3580435.22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3478981.98</v>
      </c>
      <c r="AC239" s="6">
        <v>3478981.98</v>
      </c>
      <c r="AD239" s="6">
        <v>0</v>
      </c>
      <c r="AE239" s="6">
        <v>0</v>
      </c>
      <c r="AF239" s="6">
        <v>3478981.98</v>
      </c>
      <c r="AG239" s="6">
        <v>0</v>
      </c>
      <c r="AH239" s="7">
        <v>0.97166455088105186</v>
      </c>
      <c r="AI239" s="6">
        <v>0</v>
      </c>
      <c r="AJ239" s="7">
        <v>0.97166455088105186</v>
      </c>
      <c r="AK239" s="6">
        <v>0</v>
      </c>
      <c r="AL239" s="43">
        <f t="shared" si="3"/>
        <v>97.166455088105181</v>
      </c>
    </row>
    <row r="240" spans="1:38" ht="25.5" outlineLevel="4" x14ac:dyDescent="0.25">
      <c r="A240" s="4" t="s">
        <v>253</v>
      </c>
      <c r="B240" s="31" t="s">
        <v>180</v>
      </c>
      <c r="C240" s="31" t="s">
        <v>223</v>
      </c>
      <c r="D240" s="31" t="s">
        <v>227</v>
      </c>
      <c r="E240" s="5" t="s">
        <v>4</v>
      </c>
      <c r="F240" s="5" t="s">
        <v>228</v>
      </c>
      <c r="G240" s="5">
        <v>300</v>
      </c>
      <c r="H240" s="5"/>
      <c r="I240" s="5"/>
      <c r="J240" s="5"/>
      <c r="K240" s="5"/>
      <c r="L240" s="6">
        <v>0</v>
      </c>
      <c r="M240" s="6">
        <v>3831912</v>
      </c>
      <c r="N240" s="6">
        <v>3580435.22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3478981.98</v>
      </c>
      <c r="AC240" s="6">
        <v>3478981.98</v>
      </c>
      <c r="AD240" s="6">
        <v>0</v>
      </c>
      <c r="AE240" s="6">
        <v>0</v>
      </c>
      <c r="AF240" s="6">
        <v>3478981.98</v>
      </c>
      <c r="AG240" s="6">
        <v>0</v>
      </c>
      <c r="AH240" s="7">
        <v>0.97166455088105186</v>
      </c>
      <c r="AI240" s="6">
        <v>0</v>
      </c>
      <c r="AJ240" s="7">
        <v>0.97166455088105186</v>
      </c>
      <c r="AK240" s="6">
        <v>0</v>
      </c>
      <c r="AL240" s="43">
        <f t="shared" si="3"/>
        <v>97.166455088105181</v>
      </c>
    </row>
    <row r="241" spans="1:38" ht="27.75" customHeight="1" outlineLevel="5" x14ac:dyDescent="0.25">
      <c r="A241" s="4" t="s">
        <v>11</v>
      </c>
      <c r="B241" s="31" t="s">
        <v>180</v>
      </c>
      <c r="C241" s="31" t="s">
        <v>223</v>
      </c>
      <c r="D241" s="31" t="s">
        <v>227</v>
      </c>
      <c r="E241" s="5" t="s">
        <v>4</v>
      </c>
      <c r="F241" s="5" t="s">
        <v>228</v>
      </c>
      <c r="G241" s="5" t="s">
        <v>12</v>
      </c>
      <c r="H241" s="5"/>
      <c r="I241" s="5"/>
      <c r="J241" s="5"/>
      <c r="K241" s="5"/>
      <c r="L241" s="6">
        <v>0</v>
      </c>
      <c r="M241" s="6">
        <v>3831912</v>
      </c>
      <c r="N241" s="6">
        <v>3580435.22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3478981.98</v>
      </c>
      <c r="AC241" s="6">
        <v>3478981.98</v>
      </c>
      <c r="AD241" s="6">
        <v>0</v>
      </c>
      <c r="AE241" s="6">
        <v>0</v>
      </c>
      <c r="AF241" s="6">
        <v>3478981.98</v>
      </c>
      <c r="AG241" s="6">
        <v>0</v>
      </c>
      <c r="AH241" s="7">
        <v>0.97166455088105186</v>
      </c>
      <c r="AI241" s="6">
        <v>0</v>
      </c>
      <c r="AJ241" s="7">
        <v>0.97166455088105186</v>
      </c>
      <c r="AK241" s="6">
        <v>0</v>
      </c>
      <c r="AL241" s="43">
        <f t="shared" si="3"/>
        <v>97.166455088105181</v>
      </c>
    </row>
    <row r="242" spans="1:38" ht="78.75" customHeight="1" outlineLevel="2" x14ac:dyDescent="0.25">
      <c r="A242" s="4" t="s">
        <v>103</v>
      </c>
      <c r="B242" s="31" t="s">
        <v>180</v>
      </c>
      <c r="C242" s="31" t="s">
        <v>223</v>
      </c>
      <c r="D242" s="31" t="s">
        <v>229</v>
      </c>
      <c r="E242" s="5"/>
      <c r="F242" s="5"/>
      <c r="G242" s="5"/>
      <c r="H242" s="5"/>
      <c r="I242" s="5"/>
      <c r="J242" s="5"/>
      <c r="K242" s="5"/>
      <c r="L242" s="6">
        <v>0</v>
      </c>
      <c r="M242" s="6">
        <v>2938600</v>
      </c>
      <c r="N242" s="6">
        <v>2938600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1475636.2</v>
      </c>
      <c r="AC242" s="6">
        <v>1475636.2</v>
      </c>
      <c r="AD242" s="6">
        <v>0</v>
      </c>
      <c r="AE242" s="6">
        <v>0</v>
      </c>
      <c r="AF242" s="6">
        <v>1475636.2</v>
      </c>
      <c r="AG242" s="6">
        <v>0</v>
      </c>
      <c r="AH242" s="7">
        <v>0.50215619682842172</v>
      </c>
      <c r="AI242" s="6">
        <v>0</v>
      </c>
      <c r="AJ242" s="7">
        <v>0.50215619682842172</v>
      </c>
      <c r="AK242" s="6">
        <v>0</v>
      </c>
      <c r="AL242" s="43">
        <f t="shared" si="3"/>
        <v>50.215619682842174</v>
      </c>
    </row>
    <row r="243" spans="1:38" outlineLevel="3" x14ac:dyDescent="0.25">
      <c r="A243" s="4" t="s">
        <v>3</v>
      </c>
      <c r="B243" s="31" t="s">
        <v>180</v>
      </c>
      <c r="C243" s="31" t="s">
        <v>223</v>
      </c>
      <c r="D243" s="31" t="s">
        <v>229</v>
      </c>
      <c r="E243" s="5" t="s">
        <v>4</v>
      </c>
      <c r="F243" s="5"/>
      <c r="G243" s="5"/>
      <c r="H243" s="5"/>
      <c r="I243" s="5"/>
      <c r="J243" s="5"/>
      <c r="K243" s="5"/>
      <c r="L243" s="6">
        <v>0</v>
      </c>
      <c r="M243" s="6">
        <v>2938600</v>
      </c>
      <c r="N243" s="6">
        <v>2938600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1475636.2</v>
      </c>
      <c r="AC243" s="6">
        <v>1475636.2</v>
      </c>
      <c r="AD243" s="6">
        <v>0</v>
      </c>
      <c r="AE243" s="6">
        <v>0</v>
      </c>
      <c r="AF243" s="6">
        <v>1475636.2</v>
      </c>
      <c r="AG243" s="6">
        <v>0</v>
      </c>
      <c r="AH243" s="7">
        <v>0.50215619682842172</v>
      </c>
      <c r="AI243" s="6">
        <v>0</v>
      </c>
      <c r="AJ243" s="7">
        <v>0.50215619682842172</v>
      </c>
      <c r="AK243" s="6">
        <v>0</v>
      </c>
      <c r="AL243" s="43">
        <f t="shared" si="3"/>
        <v>50.215619682842174</v>
      </c>
    </row>
    <row r="244" spans="1:38" ht="28.5" customHeight="1" outlineLevel="4" x14ac:dyDescent="0.25">
      <c r="A244" s="4" t="s">
        <v>104</v>
      </c>
      <c r="B244" s="31" t="s">
        <v>180</v>
      </c>
      <c r="C244" s="31" t="s">
        <v>223</v>
      </c>
      <c r="D244" s="31" t="s">
        <v>229</v>
      </c>
      <c r="E244" s="5" t="s">
        <v>4</v>
      </c>
      <c r="F244" s="5">
        <v>82450</v>
      </c>
      <c r="G244" s="5"/>
      <c r="H244" s="5"/>
      <c r="I244" s="5"/>
      <c r="J244" s="5"/>
      <c r="K244" s="5"/>
      <c r="L244" s="6">
        <v>0</v>
      </c>
      <c r="M244" s="6">
        <v>2898600</v>
      </c>
      <c r="N244" s="6">
        <v>2898600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1435636.2</v>
      </c>
      <c r="AC244" s="6">
        <v>1435636.2</v>
      </c>
      <c r="AD244" s="6">
        <v>0</v>
      </c>
      <c r="AE244" s="6">
        <v>0</v>
      </c>
      <c r="AF244" s="6">
        <v>1435636.2</v>
      </c>
      <c r="AG244" s="6">
        <v>0</v>
      </c>
      <c r="AH244" s="7">
        <v>0.49528606913682466</v>
      </c>
      <c r="AI244" s="6">
        <v>0</v>
      </c>
      <c r="AJ244" s="7">
        <v>0.49528606913682466</v>
      </c>
      <c r="AK244" s="6">
        <v>0</v>
      </c>
      <c r="AL244" s="43">
        <f t="shared" si="3"/>
        <v>49.528606913682466</v>
      </c>
    </row>
    <row r="245" spans="1:38" ht="25.5" outlineLevel="4" x14ac:dyDescent="0.25">
      <c r="A245" s="4" t="s">
        <v>253</v>
      </c>
      <c r="B245" s="31" t="s">
        <v>180</v>
      </c>
      <c r="C245" s="31" t="s">
        <v>223</v>
      </c>
      <c r="D245" s="31" t="s">
        <v>229</v>
      </c>
      <c r="E245" s="5" t="s">
        <v>4</v>
      </c>
      <c r="F245" s="5">
        <v>82450</v>
      </c>
      <c r="G245" s="5">
        <v>300</v>
      </c>
      <c r="H245" s="5"/>
      <c r="I245" s="5"/>
      <c r="J245" s="5"/>
      <c r="K245" s="5"/>
      <c r="L245" s="6">
        <v>0</v>
      </c>
      <c r="M245" s="6">
        <v>2898600</v>
      </c>
      <c r="N245" s="6">
        <v>2898600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1435636.2</v>
      </c>
      <c r="AC245" s="6">
        <v>1435636.2</v>
      </c>
      <c r="AD245" s="6">
        <v>0</v>
      </c>
      <c r="AE245" s="6">
        <v>0</v>
      </c>
      <c r="AF245" s="6">
        <v>1435636.2</v>
      </c>
      <c r="AG245" s="6">
        <v>0</v>
      </c>
      <c r="AH245" s="7">
        <v>0.49528606913682466</v>
      </c>
      <c r="AI245" s="6">
        <v>0</v>
      </c>
      <c r="AJ245" s="7">
        <v>0.49528606913682466</v>
      </c>
      <c r="AK245" s="6">
        <v>0</v>
      </c>
      <c r="AL245" s="43">
        <f t="shared" si="3"/>
        <v>49.528606913682466</v>
      </c>
    </row>
    <row r="246" spans="1:38" ht="27.75" customHeight="1" outlineLevel="5" x14ac:dyDescent="0.25">
      <c r="A246" s="4" t="s">
        <v>11</v>
      </c>
      <c r="B246" s="31" t="s">
        <v>180</v>
      </c>
      <c r="C246" s="31" t="s">
        <v>223</v>
      </c>
      <c r="D246" s="31" t="s">
        <v>229</v>
      </c>
      <c r="E246" s="5" t="s">
        <v>4</v>
      </c>
      <c r="F246" s="5">
        <v>82450</v>
      </c>
      <c r="G246" s="5" t="s">
        <v>12</v>
      </c>
      <c r="H246" s="5"/>
      <c r="I246" s="5"/>
      <c r="J246" s="5"/>
      <c r="K246" s="5"/>
      <c r="L246" s="6">
        <v>0</v>
      </c>
      <c r="M246" s="6">
        <v>2898600</v>
      </c>
      <c r="N246" s="6">
        <v>2898600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1435636.2</v>
      </c>
      <c r="AC246" s="6">
        <v>1435636.2</v>
      </c>
      <c r="AD246" s="6">
        <v>0</v>
      </c>
      <c r="AE246" s="6">
        <v>0</v>
      </c>
      <c r="AF246" s="6">
        <v>1435636.2</v>
      </c>
      <c r="AG246" s="6">
        <v>0</v>
      </c>
      <c r="AH246" s="7">
        <v>0.49528606913682466</v>
      </c>
      <c r="AI246" s="6">
        <v>0</v>
      </c>
      <c r="AJ246" s="7">
        <v>0.49528606913682466</v>
      </c>
      <c r="AK246" s="6">
        <v>0</v>
      </c>
      <c r="AL246" s="43">
        <f t="shared" si="3"/>
        <v>49.528606913682466</v>
      </c>
    </row>
    <row r="247" spans="1:38" ht="26.25" customHeight="1" outlineLevel="4" x14ac:dyDescent="0.25">
      <c r="A247" s="4" t="s">
        <v>105</v>
      </c>
      <c r="B247" s="31" t="s">
        <v>180</v>
      </c>
      <c r="C247" s="31" t="s">
        <v>223</v>
      </c>
      <c r="D247" s="31" t="s">
        <v>229</v>
      </c>
      <c r="E247" s="5" t="s">
        <v>4</v>
      </c>
      <c r="F247" s="5">
        <v>82470</v>
      </c>
      <c r="G247" s="5"/>
      <c r="H247" s="5"/>
      <c r="I247" s="5"/>
      <c r="J247" s="5"/>
      <c r="K247" s="5"/>
      <c r="L247" s="6">
        <v>0</v>
      </c>
      <c r="M247" s="6">
        <v>40000</v>
      </c>
      <c r="N247" s="6">
        <v>40000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40000</v>
      </c>
      <c r="AC247" s="6">
        <v>40000</v>
      </c>
      <c r="AD247" s="6">
        <v>0</v>
      </c>
      <c r="AE247" s="6">
        <v>0</v>
      </c>
      <c r="AF247" s="6">
        <v>40000</v>
      </c>
      <c r="AG247" s="6">
        <v>0</v>
      </c>
      <c r="AH247" s="7">
        <v>1</v>
      </c>
      <c r="AI247" s="6">
        <v>0</v>
      </c>
      <c r="AJ247" s="7">
        <v>1</v>
      </c>
      <c r="AK247" s="6">
        <v>0</v>
      </c>
      <c r="AL247" s="43">
        <f t="shared" si="3"/>
        <v>100</v>
      </c>
    </row>
    <row r="248" spans="1:38" ht="38.25" outlineLevel="4" x14ac:dyDescent="0.25">
      <c r="A248" s="4" t="s">
        <v>255</v>
      </c>
      <c r="B248" s="31" t="s">
        <v>180</v>
      </c>
      <c r="C248" s="31" t="s">
        <v>223</v>
      </c>
      <c r="D248" s="31" t="s">
        <v>229</v>
      </c>
      <c r="E248" s="5" t="s">
        <v>4</v>
      </c>
      <c r="F248" s="5">
        <v>82470</v>
      </c>
      <c r="G248" s="5">
        <v>600</v>
      </c>
      <c r="H248" s="5"/>
      <c r="I248" s="5"/>
      <c r="J248" s="5"/>
      <c r="K248" s="5"/>
      <c r="L248" s="6">
        <v>0</v>
      </c>
      <c r="M248" s="6">
        <v>40000</v>
      </c>
      <c r="N248" s="6">
        <v>40000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40000</v>
      </c>
      <c r="AC248" s="6">
        <v>40000</v>
      </c>
      <c r="AD248" s="6">
        <v>0</v>
      </c>
      <c r="AE248" s="6">
        <v>0</v>
      </c>
      <c r="AF248" s="6">
        <v>40000</v>
      </c>
      <c r="AG248" s="6">
        <v>0</v>
      </c>
      <c r="AH248" s="7">
        <v>1</v>
      </c>
      <c r="AI248" s="6">
        <v>0</v>
      </c>
      <c r="AJ248" s="7">
        <v>1</v>
      </c>
      <c r="AK248" s="6">
        <v>0</v>
      </c>
      <c r="AL248" s="43">
        <f t="shared" si="3"/>
        <v>100</v>
      </c>
    </row>
    <row r="249" spans="1:38" ht="41.25" customHeight="1" outlineLevel="5" x14ac:dyDescent="0.25">
      <c r="A249" s="4" t="s">
        <v>106</v>
      </c>
      <c r="B249" s="31" t="s">
        <v>180</v>
      </c>
      <c r="C249" s="31" t="s">
        <v>223</v>
      </c>
      <c r="D249" s="31" t="s">
        <v>229</v>
      </c>
      <c r="E249" s="5" t="s">
        <v>4</v>
      </c>
      <c r="F249" s="5">
        <v>82470</v>
      </c>
      <c r="G249" s="5" t="s">
        <v>107</v>
      </c>
      <c r="H249" s="5"/>
      <c r="I249" s="5"/>
      <c r="J249" s="5"/>
      <c r="K249" s="5"/>
      <c r="L249" s="6">
        <v>0</v>
      </c>
      <c r="M249" s="6">
        <v>40000</v>
      </c>
      <c r="N249" s="6">
        <v>40000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40000</v>
      </c>
      <c r="AC249" s="6">
        <v>40000</v>
      </c>
      <c r="AD249" s="6">
        <v>0</v>
      </c>
      <c r="AE249" s="6">
        <v>0</v>
      </c>
      <c r="AF249" s="6">
        <v>40000</v>
      </c>
      <c r="AG249" s="6">
        <v>0</v>
      </c>
      <c r="AH249" s="7">
        <v>1</v>
      </c>
      <c r="AI249" s="6">
        <v>0</v>
      </c>
      <c r="AJ249" s="7">
        <v>1</v>
      </c>
      <c r="AK249" s="6">
        <v>0</v>
      </c>
      <c r="AL249" s="43">
        <f t="shared" si="3"/>
        <v>100</v>
      </c>
    </row>
    <row r="250" spans="1:38" ht="14.25" customHeight="1" x14ac:dyDescent="0.25">
      <c r="A250" s="4" t="s">
        <v>108</v>
      </c>
      <c r="B250" s="31" t="s">
        <v>230</v>
      </c>
      <c r="C250" s="31"/>
      <c r="D250" s="31"/>
      <c r="E250" s="5"/>
      <c r="F250" s="5"/>
      <c r="G250" s="5"/>
      <c r="H250" s="5"/>
      <c r="I250" s="5"/>
      <c r="J250" s="5"/>
      <c r="K250" s="5"/>
      <c r="L250" s="6">
        <v>0</v>
      </c>
      <c r="M250" s="6">
        <v>421468149.19999999</v>
      </c>
      <c r="N250" s="6">
        <v>421468149.19999999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217723178.06</v>
      </c>
      <c r="AC250" s="6">
        <v>217705811.38999999</v>
      </c>
      <c r="AD250" s="6">
        <v>0</v>
      </c>
      <c r="AE250" s="6">
        <v>0</v>
      </c>
      <c r="AF250" s="6">
        <v>217705811.38999999</v>
      </c>
      <c r="AG250" s="6">
        <v>0</v>
      </c>
      <c r="AH250" s="7">
        <v>0.51654155077491204</v>
      </c>
      <c r="AI250" s="6">
        <v>0</v>
      </c>
      <c r="AJ250" s="7">
        <v>0.5280587175010808</v>
      </c>
      <c r="AK250" s="6">
        <v>0</v>
      </c>
      <c r="AL250" s="43">
        <f t="shared" si="3"/>
        <v>51.654155077491204</v>
      </c>
    </row>
    <row r="251" spans="1:38" ht="38.25" outlineLevel="2" x14ac:dyDescent="0.25">
      <c r="A251" s="4" t="s">
        <v>109</v>
      </c>
      <c r="B251" s="31" t="s">
        <v>230</v>
      </c>
      <c r="C251" s="31" t="s">
        <v>181</v>
      </c>
      <c r="D251" s="31" t="s">
        <v>182</v>
      </c>
      <c r="E251" s="5"/>
      <c r="F251" s="5"/>
      <c r="G251" s="5"/>
      <c r="H251" s="5"/>
      <c r="I251" s="5"/>
      <c r="J251" s="5"/>
      <c r="K251" s="5"/>
      <c r="L251" s="6">
        <v>0</v>
      </c>
      <c r="M251" s="6">
        <v>38772270</v>
      </c>
      <c r="N251" s="6">
        <v>38772270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18949775.449999999</v>
      </c>
      <c r="AC251" s="6">
        <v>18938648.059999999</v>
      </c>
      <c r="AD251" s="6">
        <v>0</v>
      </c>
      <c r="AE251" s="6">
        <v>0</v>
      </c>
      <c r="AF251" s="6">
        <v>18938648.059999999</v>
      </c>
      <c r="AG251" s="6">
        <v>0</v>
      </c>
      <c r="AH251" s="7">
        <v>0.48845858289958261</v>
      </c>
      <c r="AI251" s="6">
        <v>0</v>
      </c>
      <c r="AJ251" s="7">
        <v>0.48845858289958261</v>
      </c>
      <c r="AK251" s="6">
        <v>0</v>
      </c>
      <c r="AL251" s="43">
        <f t="shared" si="3"/>
        <v>48.845858289958258</v>
      </c>
    </row>
    <row r="252" spans="1:38" outlineLevel="3" x14ac:dyDescent="0.25">
      <c r="A252" s="4" t="s">
        <v>3</v>
      </c>
      <c r="B252" s="31" t="s">
        <v>230</v>
      </c>
      <c r="C252" s="31" t="s">
        <v>181</v>
      </c>
      <c r="D252" s="31" t="s">
        <v>182</v>
      </c>
      <c r="E252" s="5" t="s">
        <v>4</v>
      </c>
      <c r="F252" s="5"/>
      <c r="G252" s="5"/>
      <c r="H252" s="5"/>
      <c r="I252" s="5"/>
      <c r="J252" s="5"/>
      <c r="K252" s="5"/>
      <c r="L252" s="6">
        <v>0</v>
      </c>
      <c r="M252" s="6">
        <v>1787000</v>
      </c>
      <c r="N252" s="6">
        <v>1787000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750651.35</v>
      </c>
      <c r="AC252" s="6">
        <v>742273.96</v>
      </c>
      <c r="AD252" s="6">
        <v>0</v>
      </c>
      <c r="AE252" s="6">
        <v>0</v>
      </c>
      <c r="AF252" s="6">
        <v>742273.96</v>
      </c>
      <c r="AG252" s="6">
        <v>0</v>
      </c>
      <c r="AH252" s="7">
        <v>0.41537434806939005</v>
      </c>
      <c r="AI252" s="6">
        <v>0</v>
      </c>
      <c r="AJ252" s="7">
        <v>0.41537434806939005</v>
      </c>
      <c r="AK252" s="6">
        <v>0</v>
      </c>
      <c r="AL252" s="43">
        <f t="shared" si="3"/>
        <v>41.537434806938997</v>
      </c>
    </row>
    <row r="253" spans="1:38" ht="39" customHeight="1" outlineLevel="4" x14ac:dyDescent="0.25">
      <c r="A253" s="4" t="s">
        <v>15</v>
      </c>
      <c r="B253" s="31" t="s">
        <v>230</v>
      </c>
      <c r="C253" s="31" t="s">
        <v>181</v>
      </c>
      <c r="D253" s="31" t="s">
        <v>182</v>
      </c>
      <c r="E253" s="5" t="s">
        <v>4</v>
      </c>
      <c r="F253" s="5">
        <v>80720</v>
      </c>
      <c r="G253" s="5"/>
      <c r="H253" s="5"/>
      <c r="I253" s="5"/>
      <c r="J253" s="5"/>
      <c r="K253" s="5"/>
      <c r="L253" s="6">
        <v>0</v>
      </c>
      <c r="M253" s="6">
        <v>1787000</v>
      </c>
      <c r="N253" s="6">
        <v>1787000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750651.35</v>
      </c>
      <c r="AC253" s="6">
        <v>742273.96</v>
      </c>
      <c r="AD253" s="6">
        <v>0</v>
      </c>
      <c r="AE253" s="6">
        <v>0</v>
      </c>
      <c r="AF253" s="6">
        <v>742273.96</v>
      </c>
      <c r="AG253" s="6">
        <v>0</v>
      </c>
      <c r="AH253" s="7">
        <v>0.41537434806939005</v>
      </c>
      <c r="AI253" s="6">
        <v>0</v>
      </c>
      <c r="AJ253" s="7">
        <v>0.41537434806939005</v>
      </c>
      <c r="AK253" s="6">
        <v>0</v>
      </c>
      <c r="AL253" s="43">
        <f t="shared" si="3"/>
        <v>41.537434806938997</v>
      </c>
    </row>
    <row r="254" spans="1:38" ht="66" customHeight="1" outlineLevel="4" x14ac:dyDescent="0.25">
      <c r="A254" s="4" t="s">
        <v>251</v>
      </c>
      <c r="B254" s="31" t="s">
        <v>230</v>
      </c>
      <c r="C254" s="31" t="s">
        <v>181</v>
      </c>
      <c r="D254" s="31" t="s">
        <v>182</v>
      </c>
      <c r="E254" s="5" t="s">
        <v>4</v>
      </c>
      <c r="F254" s="5">
        <v>80720</v>
      </c>
      <c r="G254" s="5">
        <v>100</v>
      </c>
      <c r="H254" s="5"/>
      <c r="I254" s="5"/>
      <c r="J254" s="5"/>
      <c r="K254" s="5"/>
      <c r="L254" s="6">
        <v>0</v>
      </c>
      <c r="M254" s="6">
        <v>1504900</v>
      </c>
      <c r="N254" s="6">
        <v>1504900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712399.71</v>
      </c>
      <c r="AC254" s="6">
        <v>704022.32</v>
      </c>
      <c r="AD254" s="6">
        <v>0</v>
      </c>
      <c r="AE254" s="6">
        <v>0</v>
      </c>
      <c r="AF254" s="6">
        <v>704022.32</v>
      </c>
      <c r="AG254" s="6">
        <v>0</v>
      </c>
      <c r="AH254" s="7">
        <v>0.46782000132899199</v>
      </c>
      <c r="AI254" s="6">
        <v>0</v>
      </c>
      <c r="AJ254" s="7">
        <v>0.46782000132899199</v>
      </c>
      <c r="AK254" s="6">
        <v>0</v>
      </c>
      <c r="AL254" s="43">
        <f t="shared" si="3"/>
        <v>46.782000132899192</v>
      </c>
    </row>
    <row r="255" spans="1:38" ht="27.75" customHeight="1" outlineLevel="5" x14ac:dyDescent="0.25">
      <c r="A255" s="4" t="s">
        <v>6</v>
      </c>
      <c r="B255" s="31" t="s">
        <v>230</v>
      </c>
      <c r="C255" s="31" t="s">
        <v>181</v>
      </c>
      <c r="D255" s="31" t="s">
        <v>182</v>
      </c>
      <c r="E255" s="5" t="s">
        <v>4</v>
      </c>
      <c r="F255" s="5">
        <v>80720</v>
      </c>
      <c r="G255" s="5" t="s">
        <v>7</v>
      </c>
      <c r="H255" s="5"/>
      <c r="I255" s="5"/>
      <c r="J255" s="5"/>
      <c r="K255" s="5"/>
      <c r="L255" s="6">
        <v>0</v>
      </c>
      <c r="M255" s="6">
        <v>1504900</v>
      </c>
      <c r="N255" s="6">
        <v>1504900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712399.71</v>
      </c>
      <c r="AC255" s="6">
        <v>704022.32</v>
      </c>
      <c r="AD255" s="6">
        <v>0</v>
      </c>
      <c r="AE255" s="6">
        <v>0</v>
      </c>
      <c r="AF255" s="6">
        <v>704022.32</v>
      </c>
      <c r="AG255" s="6">
        <v>0</v>
      </c>
      <c r="AH255" s="7">
        <v>0.46782000132899199</v>
      </c>
      <c r="AI255" s="6">
        <v>0</v>
      </c>
      <c r="AJ255" s="7">
        <v>0.46782000132899199</v>
      </c>
      <c r="AK255" s="6">
        <v>0</v>
      </c>
      <c r="AL255" s="43">
        <f t="shared" si="3"/>
        <v>46.782000132899192</v>
      </c>
    </row>
    <row r="256" spans="1:38" ht="27.75" customHeight="1" outlineLevel="5" x14ac:dyDescent="0.25">
      <c r="A256" s="4" t="s">
        <v>252</v>
      </c>
      <c r="B256" s="31" t="s">
        <v>230</v>
      </c>
      <c r="C256" s="31" t="s">
        <v>181</v>
      </c>
      <c r="D256" s="31" t="s">
        <v>182</v>
      </c>
      <c r="E256" s="5" t="s">
        <v>4</v>
      </c>
      <c r="F256" s="5">
        <v>80720</v>
      </c>
      <c r="G256" s="5">
        <v>200</v>
      </c>
      <c r="H256" s="5"/>
      <c r="I256" s="5"/>
      <c r="J256" s="5"/>
      <c r="K256" s="5"/>
      <c r="L256" s="6">
        <v>0</v>
      </c>
      <c r="M256" s="6">
        <v>282100</v>
      </c>
      <c r="N256" s="6">
        <v>282100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38251.64</v>
      </c>
      <c r="AC256" s="6">
        <v>38251.64</v>
      </c>
      <c r="AD256" s="6">
        <v>0</v>
      </c>
      <c r="AE256" s="6">
        <v>0</v>
      </c>
      <c r="AF256" s="6">
        <v>38251.64</v>
      </c>
      <c r="AG256" s="6">
        <v>0</v>
      </c>
      <c r="AH256" s="7">
        <v>0.13559602977667493</v>
      </c>
      <c r="AI256" s="6">
        <v>0</v>
      </c>
      <c r="AJ256" s="7">
        <v>0.13559602977667493</v>
      </c>
      <c r="AK256" s="6">
        <v>0</v>
      </c>
      <c r="AL256" s="43">
        <f t="shared" si="3"/>
        <v>13.559602977667492</v>
      </c>
    </row>
    <row r="257" spans="1:38" ht="40.5" customHeight="1" outlineLevel="5" x14ac:dyDescent="0.25">
      <c r="A257" s="4" t="s">
        <v>9</v>
      </c>
      <c r="B257" s="31" t="s">
        <v>230</v>
      </c>
      <c r="C257" s="31" t="s">
        <v>181</v>
      </c>
      <c r="D257" s="31" t="s">
        <v>182</v>
      </c>
      <c r="E257" s="5" t="s">
        <v>4</v>
      </c>
      <c r="F257" s="5">
        <v>80720</v>
      </c>
      <c r="G257" s="5" t="s">
        <v>10</v>
      </c>
      <c r="H257" s="5"/>
      <c r="I257" s="5"/>
      <c r="J257" s="5"/>
      <c r="K257" s="5"/>
      <c r="L257" s="6">
        <v>0</v>
      </c>
      <c r="M257" s="6">
        <v>282100</v>
      </c>
      <c r="N257" s="6">
        <v>282100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38251.64</v>
      </c>
      <c r="AC257" s="6">
        <v>38251.64</v>
      </c>
      <c r="AD257" s="6">
        <v>0</v>
      </c>
      <c r="AE257" s="6">
        <v>0</v>
      </c>
      <c r="AF257" s="6">
        <v>38251.64</v>
      </c>
      <c r="AG257" s="6">
        <v>0</v>
      </c>
      <c r="AH257" s="7">
        <v>0.13559602977667493</v>
      </c>
      <c r="AI257" s="6">
        <v>0</v>
      </c>
      <c r="AJ257" s="7">
        <v>0.13559602977667493</v>
      </c>
      <c r="AK257" s="6">
        <v>0</v>
      </c>
      <c r="AL257" s="43">
        <f t="shared" si="3"/>
        <v>13.559602977667492</v>
      </c>
    </row>
    <row r="258" spans="1:38" ht="27" customHeight="1" outlineLevel="3" x14ac:dyDescent="0.25">
      <c r="A258" s="4" t="s">
        <v>87</v>
      </c>
      <c r="B258" s="31" t="s">
        <v>230</v>
      </c>
      <c r="C258" s="31" t="s">
        <v>181</v>
      </c>
      <c r="D258" s="31" t="s">
        <v>182</v>
      </c>
      <c r="E258" s="5" t="s">
        <v>88</v>
      </c>
      <c r="F258" s="5"/>
      <c r="G258" s="5"/>
      <c r="H258" s="5"/>
      <c r="I258" s="5"/>
      <c r="J258" s="5"/>
      <c r="K258" s="5"/>
      <c r="L258" s="6">
        <v>0</v>
      </c>
      <c r="M258" s="6">
        <v>36985270</v>
      </c>
      <c r="N258" s="6">
        <v>36985270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18199124.100000001</v>
      </c>
      <c r="AC258" s="6">
        <v>18196374.100000001</v>
      </c>
      <c r="AD258" s="6">
        <v>0</v>
      </c>
      <c r="AE258" s="6">
        <v>0</v>
      </c>
      <c r="AF258" s="6">
        <v>18196374.100000001</v>
      </c>
      <c r="AG258" s="6">
        <v>0</v>
      </c>
      <c r="AH258" s="7">
        <v>0.49198975970704012</v>
      </c>
      <c r="AI258" s="6">
        <v>0</v>
      </c>
      <c r="AJ258" s="7">
        <v>0.49198975970704012</v>
      </c>
      <c r="AK258" s="6">
        <v>0</v>
      </c>
      <c r="AL258" s="43">
        <f t="shared" si="3"/>
        <v>49.198975970704019</v>
      </c>
    </row>
    <row r="259" spans="1:38" ht="38.25" outlineLevel="4" x14ac:dyDescent="0.25">
      <c r="A259" s="4" t="s">
        <v>8</v>
      </c>
      <c r="B259" s="31" t="s">
        <v>230</v>
      </c>
      <c r="C259" s="31" t="s">
        <v>181</v>
      </c>
      <c r="D259" s="31" t="s">
        <v>182</v>
      </c>
      <c r="E259" s="5" t="s">
        <v>88</v>
      </c>
      <c r="F259" s="5">
        <v>80040</v>
      </c>
      <c r="G259" s="5"/>
      <c r="H259" s="5"/>
      <c r="I259" s="5"/>
      <c r="J259" s="5"/>
      <c r="K259" s="5"/>
      <c r="L259" s="6">
        <v>0</v>
      </c>
      <c r="M259" s="6">
        <v>3654400</v>
      </c>
      <c r="N259" s="6">
        <v>3654400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1477509.32</v>
      </c>
      <c r="AC259" s="6">
        <v>1477509.32</v>
      </c>
      <c r="AD259" s="6">
        <v>0</v>
      </c>
      <c r="AE259" s="6">
        <v>0</v>
      </c>
      <c r="AF259" s="6">
        <v>1477509.32</v>
      </c>
      <c r="AG259" s="6">
        <v>0</v>
      </c>
      <c r="AH259" s="7">
        <v>0.40430968695271452</v>
      </c>
      <c r="AI259" s="6">
        <v>0</v>
      </c>
      <c r="AJ259" s="7">
        <v>0.40430968695271452</v>
      </c>
      <c r="AK259" s="6">
        <v>0</v>
      </c>
      <c r="AL259" s="43">
        <f t="shared" si="3"/>
        <v>40.43096869527146</v>
      </c>
    </row>
    <row r="260" spans="1:38" ht="65.25" customHeight="1" outlineLevel="4" x14ac:dyDescent="0.25">
      <c r="A260" s="4" t="s">
        <v>251</v>
      </c>
      <c r="B260" s="31" t="s">
        <v>230</v>
      </c>
      <c r="C260" s="31" t="s">
        <v>181</v>
      </c>
      <c r="D260" s="31" t="s">
        <v>182</v>
      </c>
      <c r="E260" s="5" t="s">
        <v>88</v>
      </c>
      <c r="F260" s="5">
        <v>80040</v>
      </c>
      <c r="G260" s="5">
        <v>100</v>
      </c>
      <c r="H260" s="5"/>
      <c r="I260" s="5"/>
      <c r="J260" s="5"/>
      <c r="K260" s="5"/>
      <c r="L260" s="6">
        <v>0</v>
      </c>
      <c r="M260" s="6">
        <v>3387558</v>
      </c>
      <c r="N260" s="6">
        <v>3387558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1378261.28</v>
      </c>
      <c r="AC260" s="6">
        <v>1378261.28</v>
      </c>
      <c r="AD260" s="6">
        <v>0</v>
      </c>
      <c r="AE260" s="6">
        <v>0</v>
      </c>
      <c r="AF260" s="6">
        <v>1378261.28</v>
      </c>
      <c r="AG260" s="6">
        <v>0</v>
      </c>
      <c r="AH260" s="7">
        <v>0.40685983236301787</v>
      </c>
      <c r="AI260" s="6">
        <v>0</v>
      </c>
      <c r="AJ260" s="7">
        <v>0.40685983236301787</v>
      </c>
      <c r="AK260" s="6">
        <v>0</v>
      </c>
      <c r="AL260" s="43">
        <f t="shared" si="3"/>
        <v>40.685983236301787</v>
      </c>
    </row>
    <row r="261" spans="1:38" ht="27" customHeight="1" outlineLevel="5" x14ac:dyDescent="0.25">
      <c r="A261" s="4" t="s">
        <v>6</v>
      </c>
      <c r="B261" s="31" t="s">
        <v>230</v>
      </c>
      <c r="C261" s="31" t="s">
        <v>181</v>
      </c>
      <c r="D261" s="31" t="s">
        <v>182</v>
      </c>
      <c r="E261" s="5" t="s">
        <v>88</v>
      </c>
      <c r="F261" s="5">
        <v>80040</v>
      </c>
      <c r="G261" s="5" t="s">
        <v>7</v>
      </c>
      <c r="H261" s="5"/>
      <c r="I261" s="5"/>
      <c r="J261" s="5"/>
      <c r="K261" s="5"/>
      <c r="L261" s="6">
        <v>0</v>
      </c>
      <c r="M261" s="6">
        <v>3387558</v>
      </c>
      <c r="N261" s="6">
        <v>3387558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1378261.28</v>
      </c>
      <c r="AC261" s="6">
        <v>1378261.28</v>
      </c>
      <c r="AD261" s="6">
        <v>0</v>
      </c>
      <c r="AE261" s="6">
        <v>0</v>
      </c>
      <c r="AF261" s="6">
        <v>1378261.28</v>
      </c>
      <c r="AG261" s="6">
        <v>0</v>
      </c>
      <c r="AH261" s="7">
        <v>0.40685983236301787</v>
      </c>
      <c r="AI261" s="6">
        <v>0</v>
      </c>
      <c r="AJ261" s="7">
        <v>0.40685983236301787</v>
      </c>
      <c r="AK261" s="6">
        <v>0</v>
      </c>
      <c r="AL261" s="43">
        <f t="shared" si="3"/>
        <v>40.685983236301787</v>
      </c>
    </row>
    <row r="262" spans="1:38" ht="27.75" customHeight="1" outlineLevel="5" x14ac:dyDescent="0.25">
      <c r="A262" s="4" t="s">
        <v>252</v>
      </c>
      <c r="B262" s="31" t="s">
        <v>230</v>
      </c>
      <c r="C262" s="31" t="s">
        <v>181</v>
      </c>
      <c r="D262" s="31" t="s">
        <v>182</v>
      </c>
      <c r="E262" s="5" t="s">
        <v>88</v>
      </c>
      <c r="F262" s="5">
        <v>80040</v>
      </c>
      <c r="G262" s="5">
        <v>200</v>
      </c>
      <c r="H262" s="5"/>
      <c r="I262" s="5"/>
      <c r="J262" s="5"/>
      <c r="K262" s="5"/>
      <c r="L262" s="6">
        <v>0</v>
      </c>
      <c r="M262" s="6">
        <v>266842</v>
      </c>
      <c r="N262" s="6">
        <v>266842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99248.04</v>
      </c>
      <c r="AC262" s="6">
        <v>99248.04</v>
      </c>
      <c r="AD262" s="6">
        <v>0</v>
      </c>
      <c r="AE262" s="6">
        <v>0</v>
      </c>
      <c r="AF262" s="6">
        <v>99248.04</v>
      </c>
      <c r="AG262" s="6">
        <v>0</v>
      </c>
      <c r="AH262" s="7">
        <v>0.3719356023414605</v>
      </c>
      <c r="AI262" s="6">
        <v>0</v>
      </c>
      <c r="AJ262" s="7">
        <v>0.3719356023414605</v>
      </c>
      <c r="AK262" s="6">
        <v>0</v>
      </c>
      <c r="AL262" s="43">
        <f t="shared" si="3"/>
        <v>37.193560234146048</v>
      </c>
    </row>
    <row r="263" spans="1:38" ht="40.5" customHeight="1" outlineLevel="5" x14ac:dyDescent="0.25">
      <c r="A263" s="4" t="s">
        <v>9</v>
      </c>
      <c r="B263" s="31" t="s">
        <v>230</v>
      </c>
      <c r="C263" s="31" t="s">
        <v>181</v>
      </c>
      <c r="D263" s="31" t="s">
        <v>182</v>
      </c>
      <c r="E263" s="5" t="s">
        <v>88</v>
      </c>
      <c r="F263" s="5">
        <v>80040</v>
      </c>
      <c r="G263" s="5" t="s">
        <v>10</v>
      </c>
      <c r="H263" s="5"/>
      <c r="I263" s="5"/>
      <c r="J263" s="5"/>
      <c r="K263" s="5"/>
      <c r="L263" s="6">
        <v>0</v>
      </c>
      <c r="M263" s="6">
        <v>266842</v>
      </c>
      <c r="N263" s="6">
        <v>266842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99248.04</v>
      </c>
      <c r="AC263" s="6">
        <v>99248.04</v>
      </c>
      <c r="AD263" s="6">
        <v>0</v>
      </c>
      <c r="AE263" s="6">
        <v>0</v>
      </c>
      <c r="AF263" s="6">
        <v>99248.04</v>
      </c>
      <c r="AG263" s="6">
        <v>0</v>
      </c>
      <c r="AH263" s="7">
        <v>0.3719356023414605</v>
      </c>
      <c r="AI263" s="6">
        <v>0</v>
      </c>
      <c r="AJ263" s="7">
        <v>0.3719356023414605</v>
      </c>
      <c r="AK263" s="6">
        <v>0</v>
      </c>
      <c r="AL263" s="43">
        <f t="shared" si="3"/>
        <v>37.193560234146048</v>
      </c>
    </row>
    <row r="264" spans="1:38" ht="39.75" customHeight="1" outlineLevel="4" x14ac:dyDescent="0.25">
      <c r="A264" s="4" t="s">
        <v>15</v>
      </c>
      <c r="B264" s="31" t="s">
        <v>230</v>
      </c>
      <c r="C264" s="31" t="s">
        <v>181</v>
      </c>
      <c r="D264" s="31" t="s">
        <v>182</v>
      </c>
      <c r="E264" s="5" t="s">
        <v>88</v>
      </c>
      <c r="F264" s="5">
        <v>80720</v>
      </c>
      <c r="G264" s="5"/>
      <c r="H264" s="5"/>
      <c r="I264" s="5"/>
      <c r="J264" s="5"/>
      <c r="K264" s="5"/>
      <c r="L264" s="6">
        <v>0</v>
      </c>
      <c r="M264" s="6">
        <v>33330870</v>
      </c>
      <c r="N264" s="6">
        <v>33330870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16721614.779999999</v>
      </c>
      <c r="AC264" s="6">
        <v>16718864.779999999</v>
      </c>
      <c r="AD264" s="6">
        <v>0</v>
      </c>
      <c r="AE264" s="6">
        <v>0</v>
      </c>
      <c r="AF264" s="6">
        <v>16718864.779999999</v>
      </c>
      <c r="AG264" s="6">
        <v>0</v>
      </c>
      <c r="AH264" s="7">
        <v>0.50160301186257661</v>
      </c>
      <c r="AI264" s="6">
        <v>0</v>
      </c>
      <c r="AJ264" s="7">
        <v>0.50160301186257661</v>
      </c>
      <c r="AK264" s="6">
        <v>0</v>
      </c>
      <c r="AL264" s="43">
        <f t="shared" si="3"/>
        <v>50.160301186257662</v>
      </c>
    </row>
    <row r="265" spans="1:38" ht="63" customHeight="1" outlineLevel="4" x14ac:dyDescent="0.25">
      <c r="A265" s="4" t="s">
        <v>251</v>
      </c>
      <c r="B265" s="31" t="s">
        <v>230</v>
      </c>
      <c r="C265" s="31" t="s">
        <v>181</v>
      </c>
      <c r="D265" s="31" t="s">
        <v>182</v>
      </c>
      <c r="E265" s="5" t="s">
        <v>88</v>
      </c>
      <c r="F265" s="5">
        <v>80720</v>
      </c>
      <c r="G265" s="5">
        <v>100</v>
      </c>
      <c r="H265" s="5"/>
      <c r="I265" s="5"/>
      <c r="J265" s="5"/>
      <c r="K265" s="5"/>
      <c r="L265" s="6">
        <v>0</v>
      </c>
      <c r="M265" s="6">
        <v>7337700</v>
      </c>
      <c r="N265" s="6">
        <v>7337700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3473749.64</v>
      </c>
      <c r="AC265" s="6">
        <v>3473749.64</v>
      </c>
      <c r="AD265" s="6">
        <v>0</v>
      </c>
      <c r="AE265" s="6">
        <v>0</v>
      </c>
      <c r="AF265" s="6">
        <v>3473749.64</v>
      </c>
      <c r="AG265" s="6">
        <v>0</v>
      </c>
      <c r="AH265" s="7">
        <v>0.47341123785382339</v>
      </c>
      <c r="AI265" s="6">
        <v>0</v>
      </c>
      <c r="AJ265" s="7">
        <v>0.47341123785382339</v>
      </c>
      <c r="AK265" s="6">
        <v>0</v>
      </c>
      <c r="AL265" s="43">
        <f t="shared" si="3"/>
        <v>47.341123785382344</v>
      </c>
    </row>
    <row r="266" spans="1:38" ht="29.25" customHeight="1" outlineLevel="5" x14ac:dyDescent="0.25">
      <c r="A266" s="4" t="s">
        <v>6</v>
      </c>
      <c r="B266" s="31" t="s">
        <v>230</v>
      </c>
      <c r="C266" s="31" t="s">
        <v>181</v>
      </c>
      <c r="D266" s="31" t="s">
        <v>182</v>
      </c>
      <c r="E266" s="5" t="s">
        <v>88</v>
      </c>
      <c r="F266" s="5">
        <v>80720</v>
      </c>
      <c r="G266" s="5" t="s">
        <v>7</v>
      </c>
      <c r="H266" s="5"/>
      <c r="I266" s="5"/>
      <c r="J266" s="5"/>
      <c r="K266" s="5"/>
      <c r="L266" s="6">
        <v>0</v>
      </c>
      <c r="M266" s="6">
        <v>7337700</v>
      </c>
      <c r="N266" s="6">
        <v>7337700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3473749.64</v>
      </c>
      <c r="AC266" s="6">
        <v>3473749.64</v>
      </c>
      <c r="AD266" s="6">
        <v>0</v>
      </c>
      <c r="AE266" s="6">
        <v>0</v>
      </c>
      <c r="AF266" s="6">
        <v>3473749.64</v>
      </c>
      <c r="AG266" s="6">
        <v>0</v>
      </c>
      <c r="AH266" s="7">
        <v>0.47341123785382339</v>
      </c>
      <c r="AI266" s="6">
        <v>0</v>
      </c>
      <c r="AJ266" s="7">
        <v>0.47341123785382339</v>
      </c>
      <c r="AK266" s="6">
        <v>0</v>
      </c>
      <c r="AL266" s="43">
        <f t="shared" si="3"/>
        <v>47.341123785382344</v>
      </c>
    </row>
    <row r="267" spans="1:38" ht="26.25" customHeight="1" outlineLevel="5" x14ac:dyDescent="0.25">
      <c r="A267" s="4" t="s">
        <v>252</v>
      </c>
      <c r="B267" s="31" t="s">
        <v>230</v>
      </c>
      <c r="C267" s="31" t="s">
        <v>181</v>
      </c>
      <c r="D267" s="31" t="s">
        <v>182</v>
      </c>
      <c r="E267" s="5" t="s">
        <v>88</v>
      </c>
      <c r="F267" s="5">
        <v>80720</v>
      </c>
      <c r="G267" s="5">
        <v>200</v>
      </c>
      <c r="H267" s="5"/>
      <c r="I267" s="5"/>
      <c r="J267" s="5"/>
      <c r="K267" s="5"/>
      <c r="L267" s="6">
        <v>0</v>
      </c>
      <c r="M267" s="6">
        <v>1003600</v>
      </c>
      <c r="N267" s="6">
        <v>1003600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405503.98</v>
      </c>
      <c r="AC267" s="6">
        <v>402753.98</v>
      </c>
      <c r="AD267" s="6">
        <v>0</v>
      </c>
      <c r="AE267" s="6">
        <v>0</v>
      </c>
      <c r="AF267" s="6">
        <v>402753.98</v>
      </c>
      <c r="AG267" s="6">
        <v>0</v>
      </c>
      <c r="AH267" s="7">
        <v>0.40130926664009564</v>
      </c>
      <c r="AI267" s="6">
        <v>0</v>
      </c>
      <c r="AJ267" s="7">
        <v>0.40130926664009564</v>
      </c>
      <c r="AK267" s="6">
        <v>0</v>
      </c>
      <c r="AL267" s="43">
        <f t="shared" si="3"/>
        <v>40.130926664009564</v>
      </c>
    </row>
    <row r="268" spans="1:38" ht="42" customHeight="1" outlineLevel="5" x14ac:dyDescent="0.25">
      <c r="A268" s="4" t="s">
        <v>9</v>
      </c>
      <c r="B268" s="31" t="s">
        <v>230</v>
      </c>
      <c r="C268" s="31" t="s">
        <v>181</v>
      </c>
      <c r="D268" s="31" t="s">
        <v>182</v>
      </c>
      <c r="E268" s="5" t="s">
        <v>88</v>
      </c>
      <c r="F268" s="5">
        <v>80720</v>
      </c>
      <c r="G268" s="5" t="s">
        <v>10</v>
      </c>
      <c r="H268" s="5"/>
      <c r="I268" s="5"/>
      <c r="J268" s="5"/>
      <c r="K268" s="5"/>
      <c r="L268" s="6">
        <v>0</v>
      </c>
      <c r="M268" s="6">
        <v>1003600</v>
      </c>
      <c r="N268" s="6">
        <v>1003600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405503.98</v>
      </c>
      <c r="AC268" s="6">
        <v>402753.98</v>
      </c>
      <c r="AD268" s="6">
        <v>0</v>
      </c>
      <c r="AE268" s="6">
        <v>0</v>
      </c>
      <c r="AF268" s="6">
        <v>402753.98</v>
      </c>
      <c r="AG268" s="6">
        <v>0</v>
      </c>
      <c r="AH268" s="7">
        <v>0.40130926664009564</v>
      </c>
      <c r="AI268" s="6">
        <v>0</v>
      </c>
      <c r="AJ268" s="7">
        <v>0.40130926664009564</v>
      </c>
      <c r="AK268" s="6">
        <v>0</v>
      </c>
      <c r="AL268" s="43">
        <f t="shared" si="3"/>
        <v>40.130926664009564</v>
      </c>
    </row>
    <row r="269" spans="1:38" ht="38.25" outlineLevel="5" x14ac:dyDescent="0.25">
      <c r="A269" s="4" t="s">
        <v>255</v>
      </c>
      <c r="B269" s="31" t="s">
        <v>230</v>
      </c>
      <c r="C269" s="31" t="s">
        <v>181</v>
      </c>
      <c r="D269" s="31" t="s">
        <v>182</v>
      </c>
      <c r="E269" s="5" t="s">
        <v>88</v>
      </c>
      <c r="F269" s="5">
        <v>80720</v>
      </c>
      <c r="G269" s="5">
        <v>600</v>
      </c>
      <c r="H269" s="5"/>
      <c r="I269" s="5"/>
      <c r="J269" s="5"/>
      <c r="K269" s="5"/>
      <c r="L269" s="6">
        <v>0</v>
      </c>
      <c r="M269" s="6">
        <v>24977770</v>
      </c>
      <c r="N269" s="6">
        <v>24977770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12836727.16</v>
      </c>
      <c r="AC269" s="6">
        <v>12836727.16</v>
      </c>
      <c r="AD269" s="6">
        <v>0</v>
      </c>
      <c r="AE269" s="6">
        <v>0</v>
      </c>
      <c r="AF269" s="6">
        <v>12836727.16</v>
      </c>
      <c r="AG269" s="6">
        <v>0</v>
      </c>
      <c r="AH269" s="7">
        <v>0.51392606946096464</v>
      </c>
      <c r="AI269" s="6">
        <v>0</v>
      </c>
      <c r="AJ269" s="7">
        <v>0.51392606946096464</v>
      </c>
      <c r="AK269" s="6">
        <v>0</v>
      </c>
      <c r="AL269" s="43">
        <f t="shared" si="3"/>
        <v>51.392606946096464</v>
      </c>
    </row>
    <row r="270" spans="1:38" ht="15" customHeight="1" outlineLevel="5" x14ac:dyDescent="0.25">
      <c r="A270" s="4" t="s">
        <v>16</v>
      </c>
      <c r="B270" s="31" t="s">
        <v>230</v>
      </c>
      <c r="C270" s="31" t="s">
        <v>181</v>
      </c>
      <c r="D270" s="31" t="s">
        <v>182</v>
      </c>
      <c r="E270" s="5" t="s">
        <v>88</v>
      </c>
      <c r="F270" s="5">
        <v>80720</v>
      </c>
      <c r="G270" s="5" t="s">
        <v>17</v>
      </c>
      <c r="H270" s="5"/>
      <c r="I270" s="5"/>
      <c r="J270" s="5"/>
      <c r="K270" s="5"/>
      <c r="L270" s="6">
        <v>0</v>
      </c>
      <c r="M270" s="6">
        <v>24977770</v>
      </c>
      <c r="N270" s="6">
        <v>24977770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12836727.16</v>
      </c>
      <c r="AC270" s="6">
        <v>12836727.16</v>
      </c>
      <c r="AD270" s="6">
        <v>0</v>
      </c>
      <c r="AE270" s="6">
        <v>0</v>
      </c>
      <c r="AF270" s="6">
        <v>12836727.16</v>
      </c>
      <c r="AG270" s="6">
        <v>0</v>
      </c>
      <c r="AH270" s="7">
        <v>0.51392606946096464</v>
      </c>
      <c r="AI270" s="6">
        <v>0</v>
      </c>
      <c r="AJ270" s="7">
        <v>0.51392606946096464</v>
      </c>
      <c r="AK270" s="6">
        <v>0</v>
      </c>
      <c r="AL270" s="43">
        <f t="shared" ref="AL270:AL333" si="5">AC270/N270*100</f>
        <v>51.392606946096464</v>
      </c>
    </row>
    <row r="271" spans="1:38" outlineLevel="5" x14ac:dyDescent="0.25">
      <c r="A271" s="4" t="s">
        <v>254</v>
      </c>
      <c r="B271" s="31" t="s">
        <v>230</v>
      </c>
      <c r="C271" s="31" t="s">
        <v>181</v>
      </c>
      <c r="D271" s="31" t="s">
        <v>182</v>
      </c>
      <c r="E271" s="5" t="s">
        <v>88</v>
      </c>
      <c r="F271" s="5">
        <v>80720</v>
      </c>
      <c r="G271" s="5">
        <v>800</v>
      </c>
      <c r="H271" s="5"/>
      <c r="I271" s="5"/>
      <c r="J271" s="5"/>
      <c r="K271" s="5"/>
      <c r="L271" s="6">
        <v>0</v>
      </c>
      <c r="M271" s="6">
        <v>11800</v>
      </c>
      <c r="N271" s="6">
        <v>11800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5634</v>
      </c>
      <c r="AC271" s="6">
        <v>5634</v>
      </c>
      <c r="AD271" s="6">
        <v>0</v>
      </c>
      <c r="AE271" s="6">
        <v>0</v>
      </c>
      <c r="AF271" s="6">
        <v>5634</v>
      </c>
      <c r="AG271" s="6">
        <v>0</v>
      </c>
      <c r="AH271" s="7">
        <v>0.47745762711864409</v>
      </c>
      <c r="AI271" s="6">
        <v>0</v>
      </c>
      <c r="AJ271" s="7">
        <v>0.47745762711864409</v>
      </c>
      <c r="AK271" s="6">
        <v>0</v>
      </c>
      <c r="AL271" s="43">
        <f t="shared" si="5"/>
        <v>47.745762711864408</v>
      </c>
    </row>
    <row r="272" spans="1:38" ht="15.75" customHeight="1" outlineLevel="5" x14ac:dyDescent="0.25">
      <c r="A272" s="4" t="s">
        <v>13</v>
      </c>
      <c r="B272" s="31" t="s">
        <v>230</v>
      </c>
      <c r="C272" s="31" t="s">
        <v>181</v>
      </c>
      <c r="D272" s="31" t="s">
        <v>182</v>
      </c>
      <c r="E272" s="5" t="s">
        <v>88</v>
      </c>
      <c r="F272" s="5">
        <v>80720</v>
      </c>
      <c r="G272" s="5" t="s">
        <v>14</v>
      </c>
      <c r="H272" s="5"/>
      <c r="I272" s="5"/>
      <c r="J272" s="5"/>
      <c r="K272" s="5"/>
      <c r="L272" s="6">
        <v>0</v>
      </c>
      <c r="M272" s="6">
        <v>11800</v>
      </c>
      <c r="N272" s="6">
        <v>11800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5634</v>
      </c>
      <c r="AC272" s="6">
        <v>5634</v>
      </c>
      <c r="AD272" s="6">
        <v>0</v>
      </c>
      <c r="AE272" s="6">
        <v>0</v>
      </c>
      <c r="AF272" s="6">
        <v>5634</v>
      </c>
      <c r="AG272" s="6">
        <v>0</v>
      </c>
      <c r="AH272" s="7">
        <v>0.47745762711864409</v>
      </c>
      <c r="AI272" s="6">
        <v>0</v>
      </c>
      <c r="AJ272" s="7">
        <v>0.47745762711864409</v>
      </c>
      <c r="AK272" s="6">
        <v>0</v>
      </c>
      <c r="AL272" s="43">
        <f t="shared" si="5"/>
        <v>47.745762711864408</v>
      </c>
    </row>
    <row r="273" spans="1:38" ht="38.25" outlineLevel="2" x14ac:dyDescent="0.25">
      <c r="A273" s="4" t="s">
        <v>109</v>
      </c>
      <c r="B273" s="31" t="s">
        <v>230</v>
      </c>
      <c r="C273" s="31" t="s">
        <v>181</v>
      </c>
      <c r="D273" s="31" t="s">
        <v>231</v>
      </c>
      <c r="E273" s="5"/>
      <c r="F273" s="5"/>
      <c r="G273" s="5"/>
      <c r="H273" s="5"/>
      <c r="I273" s="5"/>
      <c r="J273" s="5"/>
      <c r="K273" s="5"/>
      <c r="L273" s="6">
        <v>0</v>
      </c>
      <c r="M273" s="6">
        <v>355256466.31</v>
      </c>
      <c r="N273" s="6">
        <v>355256466.31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195547610.44</v>
      </c>
      <c r="AC273" s="6">
        <v>195541371.16</v>
      </c>
      <c r="AD273" s="6">
        <v>0</v>
      </c>
      <c r="AE273" s="6">
        <v>0</v>
      </c>
      <c r="AF273" s="6">
        <v>195541371.16</v>
      </c>
      <c r="AG273" s="6">
        <v>0</v>
      </c>
      <c r="AH273" s="7">
        <v>0.55042311598452043</v>
      </c>
      <c r="AI273" s="6">
        <v>0</v>
      </c>
      <c r="AJ273" s="7">
        <v>0.55042311598452043</v>
      </c>
      <c r="AK273" s="6">
        <v>0</v>
      </c>
      <c r="AL273" s="43">
        <f t="shared" si="5"/>
        <v>55.042311598452045</v>
      </c>
    </row>
    <row r="274" spans="1:38" ht="29.25" customHeight="1" outlineLevel="3" x14ac:dyDescent="0.25">
      <c r="A274" s="4" t="s">
        <v>87</v>
      </c>
      <c r="B274" s="31" t="s">
        <v>230</v>
      </c>
      <c r="C274" s="31" t="s">
        <v>181</v>
      </c>
      <c r="D274" s="31" t="s">
        <v>231</v>
      </c>
      <c r="E274" s="5"/>
      <c r="F274" s="5"/>
      <c r="G274" s="5"/>
      <c r="H274" s="5"/>
      <c r="I274" s="5"/>
      <c r="J274" s="5"/>
      <c r="K274" s="5"/>
      <c r="L274" s="6">
        <v>0</v>
      </c>
      <c r="M274" s="6">
        <v>337414416.31</v>
      </c>
      <c r="N274" s="6">
        <v>337414416.31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185974727.72</v>
      </c>
      <c r="AC274" s="6">
        <v>185968488.44</v>
      </c>
      <c r="AD274" s="6">
        <v>0</v>
      </c>
      <c r="AE274" s="6">
        <v>0</v>
      </c>
      <c r="AF274" s="6">
        <v>185968488.44</v>
      </c>
      <c r="AG274" s="6">
        <v>0</v>
      </c>
      <c r="AH274" s="7">
        <v>0.5511575067650375</v>
      </c>
      <c r="AI274" s="6">
        <v>0</v>
      </c>
      <c r="AJ274" s="7">
        <v>0.5511575067650375</v>
      </c>
      <c r="AK274" s="6">
        <v>0</v>
      </c>
      <c r="AL274" s="43">
        <f t="shared" si="5"/>
        <v>55.115750676503751</v>
      </c>
    </row>
    <row r="275" spans="1:38" ht="92.25" customHeight="1" outlineLevel="4" x14ac:dyDescent="0.25">
      <c r="A275" s="4" t="s">
        <v>110</v>
      </c>
      <c r="B275" s="31" t="s">
        <v>230</v>
      </c>
      <c r="C275" s="31" t="s">
        <v>181</v>
      </c>
      <c r="D275" s="31" t="s">
        <v>231</v>
      </c>
      <c r="E275" s="5" t="s">
        <v>88</v>
      </c>
      <c r="F275" s="5">
        <v>14721</v>
      </c>
      <c r="G275" s="5"/>
      <c r="H275" s="5"/>
      <c r="I275" s="5"/>
      <c r="J275" s="5"/>
      <c r="K275" s="5"/>
      <c r="L275" s="6">
        <v>0</v>
      </c>
      <c r="M275" s="6">
        <v>174478429</v>
      </c>
      <c r="N275" s="6">
        <v>174478429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102032513</v>
      </c>
      <c r="AC275" s="6">
        <v>102032513</v>
      </c>
      <c r="AD275" s="6">
        <v>0</v>
      </c>
      <c r="AE275" s="6">
        <v>0</v>
      </c>
      <c r="AF275" s="6">
        <v>102032513</v>
      </c>
      <c r="AG275" s="6">
        <v>0</v>
      </c>
      <c r="AH275" s="7">
        <v>0.58478583045930566</v>
      </c>
      <c r="AI275" s="6">
        <v>0</v>
      </c>
      <c r="AJ275" s="7">
        <v>0.58478583045930566</v>
      </c>
      <c r="AK275" s="6">
        <v>0</v>
      </c>
      <c r="AL275" s="43">
        <f t="shared" si="5"/>
        <v>58.478583045930563</v>
      </c>
    </row>
    <row r="276" spans="1:38" ht="38.25" outlineLevel="4" x14ac:dyDescent="0.25">
      <c r="A276" s="4" t="s">
        <v>255</v>
      </c>
      <c r="B276" s="31" t="s">
        <v>230</v>
      </c>
      <c r="C276" s="31" t="s">
        <v>181</v>
      </c>
      <c r="D276" s="31" t="s">
        <v>231</v>
      </c>
      <c r="E276" s="5" t="s">
        <v>88</v>
      </c>
      <c r="F276" s="5">
        <v>14721</v>
      </c>
      <c r="G276" s="5">
        <v>600</v>
      </c>
      <c r="H276" s="5"/>
      <c r="I276" s="5"/>
      <c r="J276" s="5"/>
      <c r="K276" s="5"/>
      <c r="L276" s="6">
        <v>0</v>
      </c>
      <c r="M276" s="6">
        <v>174478429</v>
      </c>
      <c r="N276" s="6">
        <v>174478429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102032513</v>
      </c>
      <c r="AC276" s="6">
        <v>102032513</v>
      </c>
      <c r="AD276" s="6">
        <v>0</v>
      </c>
      <c r="AE276" s="6">
        <v>0</v>
      </c>
      <c r="AF276" s="6">
        <v>102032513</v>
      </c>
      <c r="AG276" s="6">
        <v>0</v>
      </c>
      <c r="AH276" s="7">
        <v>0.58478583045930566</v>
      </c>
      <c r="AI276" s="6">
        <v>0</v>
      </c>
      <c r="AJ276" s="7">
        <v>0.58478583045930566</v>
      </c>
      <c r="AK276" s="6">
        <v>0</v>
      </c>
      <c r="AL276" s="43">
        <f t="shared" si="5"/>
        <v>58.478583045930563</v>
      </c>
    </row>
    <row r="277" spans="1:38" ht="15" customHeight="1" outlineLevel="5" x14ac:dyDescent="0.25">
      <c r="A277" s="4" t="s">
        <v>16</v>
      </c>
      <c r="B277" s="31" t="s">
        <v>230</v>
      </c>
      <c r="C277" s="31" t="s">
        <v>181</v>
      </c>
      <c r="D277" s="31" t="s">
        <v>231</v>
      </c>
      <c r="E277" s="5" t="s">
        <v>88</v>
      </c>
      <c r="F277" s="5">
        <v>14721</v>
      </c>
      <c r="G277" s="5" t="s">
        <v>17</v>
      </c>
      <c r="H277" s="5"/>
      <c r="I277" s="5"/>
      <c r="J277" s="5"/>
      <c r="K277" s="5"/>
      <c r="L277" s="6">
        <v>0</v>
      </c>
      <c r="M277" s="6">
        <v>174478429</v>
      </c>
      <c r="N277" s="6">
        <v>174478429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102032513</v>
      </c>
      <c r="AC277" s="6">
        <v>102032513</v>
      </c>
      <c r="AD277" s="6">
        <v>0</v>
      </c>
      <c r="AE277" s="6">
        <v>0</v>
      </c>
      <c r="AF277" s="6">
        <v>102032513</v>
      </c>
      <c r="AG277" s="6">
        <v>0</v>
      </c>
      <c r="AH277" s="7">
        <v>0.58478583045930566</v>
      </c>
      <c r="AI277" s="6">
        <v>0</v>
      </c>
      <c r="AJ277" s="7">
        <v>0.58478583045930566</v>
      </c>
      <c r="AK277" s="6">
        <v>0</v>
      </c>
      <c r="AL277" s="43">
        <f t="shared" si="5"/>
        <v>58.478583045930563</v>
      </c>
    </row>
    <row r="278" spans="1:38" ht="220.5" customHeight="1" outlineLevel="4" x14ac:dyDescent="0.25">
      <c r="A278" s="4" t="s">
        <v>111</v>
      </c>
      <c r="B278" s="31" t="s">
        <v>230</v>
      </c>
      <c r="C278" s="31" t="s">
        <v>181</v>
      </c>
      <c r="D278" s="31" t="s">
        <v>231</v>
      </c>
      <c r="E278" s="5" t="s">
        <v>88</v>
      </c>
      <c r="F278" s="5">
        <v>14722</v>
      </c>
      <c r="G278" s="5"/>
      <c r="H278" s="5"/>
      <c r="I278" s="5"/>
      <c r="J278" s="5"/>
      <c r="K278" s="5"/>
      <c r="L278" s="6">
        <v>0</v>
      </c>
      <c r="M278" s="6">
        <v>80810746</v>
      </c>
      <c r="N278" s="6">
        <v>80810746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40742100</v>
      </c>
      <c r="AC278" s="6">
        <v>40742100</v>
      </c>
      <c r="AD278" s="6">
        <v>0</v>
      </c>
      <c r="AE278" s="6">
        <v>0</v>
      </c>
      <c r="AF278" s="6">
        <v>40742100</v>
      </c>
      <c r="AG278" s="6">
        <v>0</v>
      </c>
      <c r="AH278" s="7">
        <v>0.50416685919469173</v>
      </c>
      <c r="AI278" s="6">
        <v>0</v>
      </c>
      <c r="AJ278" s="7">
        <v>0.50416685919469173</v>
      </c>
      <c r="AK278" s="6">
        <v>0</v>
      </c>
      <c r="AL278" s="43">
        <f t="shared" si="5"/>
        <v>50.416685919469174</v>
      </c>
    </row>
    <row r="279" spans="1:38" ht="38.25" outlineLevel="4" x14ac:dyDescent="0.25">
      <c r="A279" s="4" t="s">
        <v>255</v>
      </c>
      <c r="B279" s="31" t="s">
        <v>230</v>
      </c>
      <c r="C279" s="31" t="s">
        <v>181</v>
      </c>
      <c r="D279" s="31" t="s">
        <v>231</v>
      </c>
      <c r="E279" s="5" t="s">
        <v>88</v>
      </c>
      <c r="F279" s="5">
        <v>14722</v>
      </c>
      <c r="G279" s="5">
        <v>600</v>
      </c>
      <c r="H279" s="5"/>
      <c r="I279" s="5"/>
      <c r="J279" s="5"/>
      <c r="K279" s="5"/>
      <c r="L279" s="6">
        <v>0</v>
      </c>
      <c r="M279" s="6">
        <v>80810746</v>
      </c>
      <c r="N279" s="6">
        <v>80810746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40742100</v>
      </c>
      <c r="AC279" s="6">
        <v>40742100</v>
      </c>
      <c r="AD279" s="6">
        <v>0</v>
      </c>
      <c r="AE279" s="6">
        <v>0</v>
      </c>
      <c r="AF279" s="6">
        <v>40742100</v>
      </c>
      <c r="AG279" s="6">
        <v>0</v>
      </c>
      <c r="AH279" s="7">
        <v>0.50416685919469173</v>
      </c>
      <c r="AI279" s="6">
        <v>0</v>
      </c>
      <c r="AJ279" s="7">
        <v>0.50416685919469173</v>
      </c>
      <c r="AK279" s="6">
        <v>0</v>
      </c>
      <c r="AL279" s="43">
        <f t="shared" si="5"/>
        <v>50.416685919469174</v>
      </c>
    </row>
    <row r="280" spans="1:38" ht="15.75" customHeight="1" outlineLevel="5" x14ac:dyDescent="0.25">
      <c r="A280" s="4" t="s">
        <v>16</v>
      </c>
      <c r="B280" s="31" t="s">
        <v>230</v>
      </c>
      <c r="C280" s="31" t="s">
        <v>181</v>
      </c>
      <c r="D280" s="31" t="s">
        <v>231</v>
      </c>
      <c r="E280" s="5" t="s">
        <v>88</v>
      </c>
      <c r="F280" s="5">
        <v>14722</v>
      </c>
      <c r="G280" s="5" t="s">
        <v>17</v>
      </c>
      <c r="H280" s="5"/>
      <c r="I280" s="5"/>
      <c r="J280" s="5"/>
      <c r="K280" s="5"/>
      <c r="L280" s="6">
        <v>0</v>
      </c>
      <c r="M280" s="6">
        <v>80810746</v>
      </c>
      <c r="N280" s="6">
        <v>80810746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40742100</v>
      </c>
      <c r="AC280" s="6">
        <v>40742100</v>
      </c>
      <c r="AD280" s="6">
        <v>0</v>
      </c>
      <c r="AE280" s="6">
        <v>0</v>
      </c>
      <c r="AF280" s="6">
        <v>40742100</v>
      </c>
      <c r="AG280" s="6">
        <v>0</v>
      </c>
      <c r="AH280" s="7">
        <v>0.50416685919469173</v>
      </c>
      <c r="AI280" s="6">
        <v>0</v>
      </c>
      <c r="AJ280" s="7">
        <v>0.50416685919469173</v>
      </c>
      <c r="AK280" s="6">
        <v>0</v>
      </c>
      <c r="AL280" s="43">
        <f t="shared" si="5"/>
        <v>50.416685919469174</v>
      </c>
    </row>
    <row r="281" spans="1:38" ht="54.75" customHeight="1" outlineLevel="4" x14ac:dyDescent="0.25">
      <c r="A281" s="4" t="s">
        <v>112</v>
      </c>
      <c r="B281" s="31" t="s">
        <v>230</v>
      </c>
      <c r="C281" s="31" t="s">
        <v>181</v>
      </c>
      <c r="D281" s="31" t="s">
        <v>231</v>
      </c>
      <c r="E281" s="5" t="s">
        <v>88</v>
      </c>
      <c r="F281" s="5">
        <v>14780</v>
      </c>
      <c r="G281" s="5"/>
      <c r="H281" s="5"/>
      <c r="I281" s="5"/>
      <c r="J281" s="5"/>
      <c r="K281" s="5"/>
      <c r="L281" s="6">
        <v>0</v>
      </c>
      <c r="M281" s="6">
        <v>3416233</v>
      </c>
      <c r="N281" s="6">
        <v>3416233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654556.76</v>
      </c>
      <c r="AC281" s="6">
        <v>654556.76</v>
      </c>
      <c r="AD281" s="6">
        <v>0</v>
      </c>
      <c r="AE281" s="6">
        <v>0</v>
      </c>
      <c r="AF281" s="6">
        <v>654556.76</v>
      </c>
      <c r="AG281" s="6">
        <v>0</v>
      </c>
      <c r="AH281" s="7">
        <v>0.19160190771531099</v>
      </c>
      <c r="AI281" s="6">
        <v>0</v>
      </c>
      <c r="AJ281" s="7">
        <v>0.19160190771531099</v>
      </c>
      <c r="AK281" s="6">
        <v>0</v>
      </c>
      <c r="AL281" s="43">
        <f t="shared" si="5"/>
        <v>19.160190771531099</v>
      </c>
    </row>
    <row r="282" spans="1:38" ht="25.5" outlineLevel="4" x14ac:dyDescent="0.25">
      <c r="A282" s="4" t="s">
        <v>253</v>
      </c>
      <c r="B282" s="31" t="s">
        <v>230</v>
      </c>
      <c r="C282" s="31" t="s">
        <v>181</v>
      </c>
      <c r="D282" s="31" t="s">
        <v>231</v>
      </c>
      <c r="E282" s="5" t="s">
        <v>88</v>
      </c>
      <c r="F282" s="5">
        <v>14780</v>
      </c>
      <c r="G282" s="5">
        <v>300</v>
      </c>
      <c r="H282" s="5"/>
      <c r="I282" s="5"/>
      <c r="J282" s="5"/>
      <c r="K282" s="5"/>
      <c r="L282" s="6">
        <v>0</v>
      </c>
      <c r="M282" s="6">
        <v>3416233</v>
      </c>
      <c r="N282" s="6">
        <v>3416233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654556.76</v>
      </c>
      <c r="AC282" s="6">
        <v>654556.76</v>
      </c>
      <c r="AD282" s="6">
        <v>0</v>
      </c>
      <c r="AE282" s="6">
        <v>0</v>
      </c>
      <c r="AF282" s="6">
        <v>654556.76</v>
      </c>
      <c r="AG282" s="6">
        <v>0</v>
      </c>
      <c r="AH282" s="7">
        <v>0.19160190771531099</v>
      </c>
      <c r="AI282" s="6">
        <v>0</v>
      </c>
      <c r="AJ282" s="7">
        <v>0.19160190771531099</v>
      </c>
      <c r="AK282" s="6">
        <v>0</v>
      </c>
      <c r="AL282" s="43">
        <f t="shared" si="5"/>
        <v>19.160190771531099</v>
      </c>
    </row>
    <row r="283" spans="1:38" ht="27.75" customHeight="1" outlineLevel="5" x14ac:dyDescent="0.25">
      <c r="A283" s="4" t="s">
        <v>11</v>
      </c>
      <c r="B283" s="31" t="s">
        <v>230</v>
      </c>
      <c r="C283" s="31" t="s">
        <v>181</v>
      </c>
      <c r="D283" s="31" t="s">
        <v>231</v>
      </c>
      <c r="E283" s="5" t="s">
        <v>88</v>
      </c>
      <c r="F283" s="5">
        <v>14780</v>
      </c>
      <c r="G283" s="5" t="s">
        <v>12</v>
      </c>
      <c r="H283" s="5"/>
      <c r="I283" s="5"/>
      <c r="J283" s="5"/>
      <c r="K283" s="5"/>
      <c r="L283" s="6">
        <v>0</v>
      </c>
      <c r="M283" s="6">
        <v>3416233</v>
      </c>
      <c r="N283" s="6">
        <v>3416233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654556.76</v>
      </c>
      <c r="AC283" s="6">
        <v>654556.76</v>
      </c>
      <c r="AD283" s="6">
        <v>0</v>
      </c>
      <c r="AE283" s="6">
        <v>0</v>
      </c>
      <c r="AF283" s="6">
        <v>654556.76</v>
      </c>
      <c r="AG283" s="6">
        <v>0</v>
      </c>
      <c r="AH283" s="7">
        <v>0.19160190771531099</v>
      </c>
      <c r="AI283" s="6">
        <v>0</v>
      </c>
      <c r="AJ283" s="7">
        <v>0.19160190771531099</v>
      </c>
      <c r="AK283" s="6">
        <v>0</v>
      </c>
      <c r="AL283" s="43">
        <f t="shared" si="5"/>
        <v>19.160190771531099</v>
      </c>
    </row>
    <row r="284" spans="1:38" ht="15.75" customHeight="1" outlineLevel="4" x14ac:dyDescent="0.25">
      <c r="A284" s="4" t="s">
        <v>113</v>
      </c>
      <c r="B284" s="31" t="s">
        <v>230</v>
      </c>
      <c r="C284" s="31" t="s">
        <v>181</v>
      </c>
      <c r="D284" s="31" t="s">
        <v>231</v>
      </c>
      <c r="E284" s="5" t="s">
        <v>88</v>
      </c>
      <c r="F284" s="5">
        <v>80300</v>
      </c>
      <c r="G284" s="5"/>
      <c r="H284" s="5"/>
      <c r="I284" s="5"/>
      <c r="J284" s="5"/>
      <c r="K284" s="5"/>
      <c r="L284" s="6">
        <v>0</v>
      </c>
      <c r="M284" s="6">
        <v>15188863.65</v>
      </c>
      <c r="N284" s="6">
        <v>15188863.65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7831083.4100000001</v>
      </c>
      <c r="AC284" s="6">
        <v>7831083.4100000001</v>
      </c>
      <c r="AD284" s="6">
        <v>0</v>
      </c>
      <c r="AE284" s="6">
        <v>0</v>
      </c>
      <c r="AF284" s="6">
        <v>7831083.4100000001</v>
      </c>
      <c r="AG284" s="6">
        <v>0</v>
      </c>
      <c r="AH284" s="7">
        <v>0.51558059842087001</v>
      </c>
      <c r="AI284" s="6">
        <v>0</v>
      </c>
      <c r="AJ284" s="7">
        <v>0.51558059842087001</v>
      </c>
      <c r="AK284" s="6">
        <v>0</v>
      </c>
      <c r="AL284" s="43">
        <f t="shared" si="5"/>
        <v>51.558059842086998</v>
      </c>
    </row>
    <row r="285" spans="1:38" ht="38.25" outlineLevel="4" x14ac:dyDescent="0.25">
      <c r="A285" s="4" t="s">
        <v>255</v>
      </c>
      <c r="B285" s="31" t="s">
        <v>230</v>
      </c>
      <c r="C285" s="31" t="s">
        <v>181</v>
      </c>
      <c r="D285" s="31" t="s">
        <v>231</v>
      </c>
      <c r="E285" s="5" t="s">
        <v>88</v>
      </c>
      <c r="F285" s="5">
        <v>80300</v>
      </c>
      <c r="G285" s="5">
        <v>600</v>
      </c>
      <c r="H285" s="5"/>
      <c r="I285" s="5"/>
      <c r="J285" s="5"/>
      <c r="K285" s="5"/>
      <c r="L285" s="6">
        <v>0</v>
      </c>
      <c r="M285" s="6">
        <v>15188863.65</v>
      </c>
      <c r="N285" s="6">
        <v>15188863.65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7831083.4100000001</v>
      </c>
      <c r="AC285" s="6">
        <v>7831083.4100000001</v>
      </c>
      <c r="AD285" s="6">
        <v>0</v>
      </c>
      <c r="AE285" s="6">
        <v>0</v>
      </c>
      <c r="AF285" s="6">
        <v>7831083.4100000001</v>
      </c>
      <c r="AG285" s="6">
        <v>0</v>
      </c>
      <c r="AH285" s="7">
        <v>0.51558059842087001</v>
      </c>
      <c r="AI285" s="6">
        <v>0</v>
      </c>
      <c r="AJ285" s="7">
        <v>0.51558059842087001</v>
      </c>
      <c r="AK285" s="6">
        <v>0</v>
      </c>
      <c r="AL285" s="43">
        <f t="shared" si="5"/>
        <v>51.558059842086998</v>
      </c>
    </row>
    <row r="286" spans="1:38" ht="14.25" customHeight="1" outlineLevel="5" x14ac:dyDescent="0.25">
      <c r="A286" s="4" t="s">
        <v>16</v>
      </c>
      <c r="B286" s="31" t="s">
        <v>230</v>
      </c>
      <c r="C286" s="31" t="s">
        <v>181</v>
      </c>
      <c r="D286" s="31" t="s">
        <v>231</v>
      </c>
      <c r="E286" s="5" t="s">
        <v>88</v>
      </c>
      <c r="F286" s="5">
        <v>80300</v>
      </c>
      <c r="G286" s="5" t="s">
        <v>17</v>
      </c>
      <c r="H286" s="5"/>
      <c r="I286" s="5"/>
      <c r="J286" s="5"/>
      <c r="K286" s="5"/>
      <c r="L286" s="6">
        <v>0</v>
      </c>
      <c r="M286" s="6">
        <v>15188863.65</v>
      </c>
      <c r="N286" s="6">
        <v>15188863.65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7831083.4100000001</v>
      </c>
      <c r="AC286" s="6">
        <v>7831083.4100000001</v>
      </c>
      <c r="AD286" s="6">
        <v>0</v>
      </c>
      <c r="AE286" s="6">
        <v>0</v>
      </c>
      <c r="AF286" s="6">
        <v>7831083.4100000001</v>
      </c>
      <c r="AG286" s="6">
        <v>0</v>
      </c>
      <c r="AH286" s="7">
        <v>0.51558059842087001</v>
      </c>
      <c r="AI286" s="6">
        <v>0</v>
      </c>
      <c r="AJ286" s="7">
        <v>0.51558059842087001</v>
      </c>
      <c r="AK286" s="6">
        <v>0</v>
      </c>
      <c r="AL286" s="43">
        <f t="shared" si="5"/>
        <v>51.558059842086998</v>
      </c>
    </row>
    <row r="287" spans="1:38" ht="15.75" customHeight="1" outlineLevel="4" x14ac:dyDescent="0.25">
      <c r="A287" s="4" t="s">
        <v>114</v>
      </c>
      <c r="B287" s="31" t="s">
        <v>230</v>
      </c>
      <c r="C287" s="31" t="s">
        <v>181</v>
      </c>
      <c r="D287" s="31" t="s">
        <v>231</v>
      </c>
      <c r="E287" s="5" t="s">
        <v>88</v>
      </c>
      <c r="F287" s="5">
        <v>80310</v>
      </c>
      <c r="G287" s="5"/>
      <c r="H287" s="5"/>
      <c r="I287" s="5"/>
      <c r="J287" s="5"/>
      <c r="K287" s="5"/>
      <c r="L287" s="6">
        <v>0</v>
      </c>
      <c r="M287" s="6">
        <v>45415365.700000003</v>
      </c>
      <c r="N287" s="6">
        <v>45415365.700000003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25950672.440000001</v>
      </c>
      <c r="AC287" s="6">
        <v>25945183.16</v>
      </c>
      <c r="AD287" s="6">
        <v>0</v>
      </c>
      <c r="AE287" s="6">
        <v>0</v>
      </c>
      <c r="AF287" s="6">
        <v>25945183.16</v>
      </c>
      <c r="AG287" s="6">
        <v>0</v>
      </c>
      <c r="AH287" s="7">
        <v>0.57128645250565491</v>
      </c>
      <c r="AI287" s="6">
        <v>0</v>
      </c>
      <c r="AJ287" s="7">
        <v>0.57128645250565491</v>
      </c>
      <c r="AK287" s="6">
        <v>0</v>
      </c>
      <c r="AL287" s="43">
        <f t="shared" si="5"/>
        <v>57.128645250565491</v>
      </c>
    </row>
    <row r="288" spans="1:38" ht="38.25" outlineLevel="4" x14ac:dyDescent="0.25">
      <c r="A288" s="4" t="s">
        <v>255</v>
      </c>
      <c r="B288" s="31" t="s">
        <v>230</v>
      </c>
      <c r="C288" s="31" t="s">
        <v>181</v>
      </c>
      <c r="D288" s="31" t="s">
        <v>231</v>
      </c>
      <c r="E288" s="5" t="s">
        <v>88</v>
      </c>
      <c r="F288" s="5">
        <v>80310</v>
      </c>
      <c r="G288" s="5">
        <v>600</v>
      </c>
      <c r="H288" s="5"/>
      <c r="I288" s="5"/>
      <c r="J288" s="5"/>
      <c r="K288" s="5"/>
      <c r="L288" s="6">
        <v>0</v>
      </c>
      <c r="M288" s="6">
        <v>45415365.700000003</v>
      </c>
      <c r="N288" s="6">
        <v>45415365.700000003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25950672.440000001</v>
      </c>
      <c r="AC288" s="6">
        <v>25945183.16</v>
      </c>
      <c r="AD288" s="6">
        <v>0</v>
      </c>
      <c r="AE288" s="6">
        <v>0</v>
      </c>
      <c r="AF288" s="6">
        <v>25945183.16</v>
      </c>
      <c r="AG288" s="6">
        <v>0</v>
      </c>
      <c r="AH288" s="7">
        <v>0.57128645250565491</v>
      </c>
      <c r="AI288" s="6">
        <v>0</v>
      </c>
      <c r="AJ288" s="7">
        <v>0.57128645250565491</v>
      </c>
      <c r="AK288" s="6">
        <v>0</v>
      </c>
      <c r="AL288" s="43">
        <f t="shared" si="5"/>
        <v>57.128645250565491</v>
      </c>
    </row>
    <row r="289" spans="1:38" ht="15" customHeight="1" outlineLevel="5" x14ac:dyDescent="0.25">
      <c r="A289" s="4" t="s">
        <v>16</v>
      </c>
      <c r="B289" s="31" t="s">
        <v>230</v>
      </c>
      <c r="C289" s="31" t="s">
        <v>181</v>
      </c>
      <c r="D289" s="31" t="s">
        <v>231</v>
      </c>
      <c r="E289" s="5" t="s">
        <v>88</v>
      </c>
      <c r="F289" s="5">
        <v>80310</v>
      </c>
      <c r="G289" s="5" t="s">
        <v>17</v>
      </c>
      <c r="H289" s="5"/>
      <c r="I289" s="5"/>
      <c r="J289" s="5"/>
      <c r="K289" s="5"/>
      <c r="L289" s="6">
        <v>0</v>
      </c>
      <c r="M289" s="6">
        <v>45415365.700000003</v>
      </c>
      <c r="N289" s="6">
        <v>45415365.700000003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25950672.440000001</v>
      </c>
      <c r="AC289" s="6">
        <v>25945183.16</v>
      </c>
      <c r="AD289" s="6">
        <v>0</v>
      </c>
      <c r="AE289" s="6">
        <v>0</v>
      </c>
      <c r="AF289" s="6">
        <v>25945183.16</v>
      </c>
      <c r="AG289" s="6">
        <v>0</v>
      </c>
      <c r="AH289" s="7">
        <v>0.57128645250565491</v>
      </c>
      <c r="AI289" s="6">
        <v>0</v>
      </c>
      <c r="AJ289" s="7">
        <v>0.57128645250565491</v>
      </c>
      <c r="AK289" s="6">
        <v>0</v>
      </c>
      <c r="AL289" s="43">
        <f t="shared" si="5"/>
        <v>57.128645250565491</v>
      </c>
    </row>
    <row r="290" spans="1:38" ht="15.75" customHeight="1" outlineLevel="4" x14ac:dyDescent="0.25">
      <c r="A290" s="4" t="s">
        <v>115</v>
      </c>
      <c r="B290" s="31" t="s">
        <v>230</v>
      </c>
      <c r="C290" s="31" t="s">
        <v>181</v>
      </c>
      <c r="D290" s="31" t="s">
        <v>231</v>
      </c>
      <c r="E290" s="5" t="s">
        <v>88</v>
      </c>
      <c r="F290" s="5">
        <v>80320</v>
      </c>
      <c r="G290" s="5"/>
      <c r="H290" s="5"/>
      <c r="I290" s="5"/>
      <c r="J290" s="5"/>
      <c r="K290" s="5"/>
      <c r="L290" s="6">
        <v>0</v>
      </c>
      <c r="M290" s="6">
        <v>10831620</v>
      </c>
      <c r="N290" s="6">
        <v>10831620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5833462.1500000004</v>
      </c>
      <c r="AC290" s="6">
        <v>5833462.1500000004</v>
      </c>
      <c r="AD290" s="6">
        <v>0</v>
      </c>
      <c r="AE290" s="6">
        <v>0</v>
      </c>
      <c r="AF290" s="6">
        <v>5833462.1500000004</v>
      </c>
      <c r="AG290" s="6">
        <v>0</v>
      </c>
      <c r="AH290" s="7">
        <v>0.53855860434542568</v>
      </c>
      <c r="AI290" s="6">
        <v>0</v>
      </c>
      <c r="AJ290" s="7">
        <v>0.53855860434542568</v>
      </c>
      <c r="AK290" s="6">
        <v>0</v>
      </c>
      <c r="AL290" s="43">
        <f t="shared" si="5"/>
        <v>53.855860434542578</v>
      </c>
    </row>
    <row r="291" spans="1:38" ht="38.25" outlineLevel="4" x14ac:dyDescent="0.25">
      <c r="A291" s="4" t="s">
        <v>255</v>
      </c>
      <c r="B291" s="31" t="s">
        <v>230</v>
      </c>
      <c r="C291" s="31" t="s">
        <v>181</v>
      </c>
      <c r="D291" s="31" t="s">
        <v>231</v>
      </c>
      <c r="E291" s="5" t="s">
        <v>88</v>
      </c>
      <c r="F291" s="5">
        <v>80320</v>
      </c>
      <c r="G291" s="5">
        <v>600</v>
      </c>
      <c r="H291" s="5"/>
      <c r="I291" s="5"/>
      <c r="J291" s="5"/>
      <c r="K291" s="5"/>
      <c r="L291" s="6">
        <v>0</v>
      </c>
      <c r="M291" s="6">
        <v>10831620</v>
      </c>
      <c r="N291" s="6">
        <v>10831620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5833462.1500000004</v>
      </c>
      <c r="AC291" s="6">
        <v>5833462.1500000004</v>
      </c>
      <c r="AD291" s="6">
        <v>0</v>
      </c>
      <c r="AE291" s="6">
        <v>0</v>
      </c>
      <c r="AF291" s="6">
        <v>5833462.1500000004</v>
      </c>
      <c r="AG291" s="6">
        <v>0</v>
      </c>
      <c r="AH291" s="7">
        <v>0.53855860434542568</v>
      </c>
      <c r="AI291" s="6">
        <v>0</v>
      </c>
      <c r="AJ291" s="7">
        <v>0.53855860434542568</v>
      </c>
      <c r="AK291" s="6">
        <v>0</v>
      </c>
      <c r="AL291" s="43">
        <f t="shared" si="5"/>
        <v>53.855860434542578</v>
      </c>
    </row>
    <row r="292" spans="1:38" ht="14.25" customHeight="1" outlineLevel="5" x14ac:dyDescent="0.25">
      <c r="A292" s="4" t="s">
        <v>16</v>
      </c>
      <c r="B292" s="31" t="s">
        <v>230</v>
      </c>
      <c r="C292" s="31" t="s">
        <v>181</v>
      </c>
      <c r="D292" s="31" t="s">
        <v>231</v>
      </c>
      <c r="E292" s="5" t="s">
        <v>88</v>
      </c>
      <c r="F292" s="5">
        <v>80320</v>
      </c>
      <c r="G292" s="5" t="s">
        <v>17</v>
      </c>
      <c r="H292" s="5"/>
      <c r="I292" s="5"/>
      <c r="J292" s="5"/>
      <c r="K292" s="5"/>
      <c r="L292" s="6">
        <v>0</v>
      </c>
      <c r="M292" s="6">
        <v>10831620</v>
      </c>
      <c r="N292" s="6">
        <v>10831620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5833462.1500000004</v>
      </c>
      <c r="AC292" s="6">
        <v>5833462.1500000004</v>
      </c>
      <c r="AD292" s="6">
        <v>0</v>
      </c>
      <c r="AE292" s="6">
        <v>0</v>
      </c>
      <c r="AF292" s="6">
        <v>5833462.1500000004</v>
      </c>
      <c r="AG292" s="6">
        <v>0</v>
      </c>
      <c r="AH292" s="7">
        <v>0.53855860434542568</v>
      </c>
      <c r="AI292" s="6">
        <v>0</v>
      </c>
      <c r="AJ292" s="7">
        <v>0.53855860434542568</v>
      </c>
      <c r="AK292" s="6">
        <v>0</v>
      </c>
      <c r="AL292" s="43">
        <f t="shared" si="5"/>
        <v>53.855860434542578</v>
      </c>
    </row>
    <row r="293" spans="1:38" ht="25.5" outlineLevel="4" x14ac:dyDescent="0.25">
      <c r="A293" s="4" t="s">
        <v>116</v>
      </c>
      <c r="B293" s="31" t="s">
        <v>230</v>
      </c>
      <c r="C293" s="31" t="s">
        <v>181</v>
      </c>
      <c r="D293" s="31" t="s">
        <v>231</v>
      </c>
      <c r="E293" s="5" t="s">
        <v>88</v>
      </c>
      <c r="F293" s="5">
        <v>80340</v>
      </c>
      <c r="G293" s="5"/>
      <c r="H293" s="5"/>
      <c r="I293" s="5"/>
      <c r="J293" s="5"/>
      <c r="K293" s="5"/>
      <c r="L293" s="6">
        <v>0</v>
      </c>
      <c r="M293" s="6">
        <v>1438850.63</v>
      </c>
      <c r="N293" s="6">
        <v>1438850.63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630477.05000000005</v>
      </c>
      <c r="AC293" s="6">
        <v>630477.05000000005</v>
      </c>
      <c r="AD293" s="6">
        <v>0</v>
      </c>
      <c r="AE293" s="6">
        <v>0</v>
      </c>
      <c r="AF293" s="6">
        <v>630477.05000000005</v>
      </c>
      <c r="AG293" s="6">
        <v>0</v>
      </c>
      <c r="AH293" s="7">
        <v>0.43818102925666441</v>
      </c>
      <c r="AI293" s="6">
        <v>0</v>
      </c>
      <c r="AJ293" s="7">
        <v>0.43818102925666441</v>
      </c>
      <c r="AK293" s="6">
        <v>0</v>
      </c>
      <c r="AL293" s="43">
        <f t="shared" si="5"/>
        <v>43.818102925666444</v>
      </c>
    </row>
    <row r="294" spans="1:38" ht="38.25" outlineLevel="4" x14ac:dyDescent="0.25">
      <c r="A294" s="4" t="s">
        <v>255</v>
      </c>
      <c r="B294" s="31" t="s">
        <v>230</v>
      </c>
      <c r="C294" s="31" t="s">
        <v>181</v>
      </c>
      <c r="D294" s="31" t="s">
        <v>231</v>
      </c>
      <c r="E294" s="5" t="s">
        <v>88</v>
      </c>
      <c r="F294" s="5">
        <v>80340</v>
      </c>
      <c r="G294" s="5">
        <v>600</v>
      </c>
      <c r="H294" s="5"/>
      <c r="I294" s="5"/>
      <c r="J294" s="5"/>
      <c r="K294" s="5"/>
      <c r="L294" s="6">
        <v>0</v>
      </c>
      <c r="M294" s="6">
        <v>1438850.63</v>
      </c>
      <c r="N294" s="6">
        <v>1438850.63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630477.05000000005</v>
      </c>
      <c r="AC294" s="6">
        <v>630477.05000000005</v>
      </c>
      <c r="AD294" s="6">
        <v>0</v>
      </c>
      <c r="AE294" s="6">
        <v>0</v>
      </c>
      <c r="AF294" s="6">
        <v>630477.05000000005</v>
      </c>
      <c r="AG294" s="6">
        <v>0</v>
      </c>
      <c r="AH294" s="7">
        <v>0.43818102925666441</v>
      </c>
      <c r="AI294" s="6">
        <v>0</v>
      </c>
      <c r="AJ294" s="7">
        <v>0.43818102925666441</v>
      </c>
      <c r="AK294" s="6">
        <v>0</v>
      </c>
      <c r="AL294" s="43">
        <f t="shared" si="5"/>
        <v>43.818102925666444</v>
      </c>
    </row>
    <row r="295" spans="1:38" ht="15" customHeight="1" outlineLevel="5" x14ac:dyDescent="0.25">
      <c r="A295" s="4" t="s">
        <v>16</v>
      </c>
      <c r="B295" s="31" t="s">
        <v>230</v>
      </c>
      <c r="C295" s="31" t="s">
        <v>181</v>
      </c>
      <c r="D295" s="31" t="s">
        <v>231</v>
      </c>
      <c r="E295" s="5" t="s">
        <v>88</v>
      </c>
      <c r="F295" s="5">
        <v>80340</v>
      </c>
      <c r="G295" s="5" t="s">
        <v>17</v>
      </c>
      <c r="H295" s="5"/>
      <c r="I295" s="5"/>
      <c r="J295" s="5"/>
      <c r="K295" s="5"/>
      <c r="L295" s="6">
        <v>0</v>
      </c>
      <c r="M295" s="6">
        <v>1438850.63</v>
      </c>
      <c r="N295" s="6">
        <v>1438850.63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630477.05000000005</v>
      </c>
      <c r="AC295" s="6">
        <v>630477.05000000005</v>
      </c>
      <c r="AD295" s="6">
        <v>0</v>
      </c>
      <c r="AE295" s="6">
        <v>0</v>
      </c>
      <c r="AF295" s="6">
        <v>630477.05000000005</v>
      </c>
      <c r="AG295" s="6">
        <v>0</v>
      </c>
      <c r="AH295" s="7">
        <v>0.43818102925666441</v>
      </c>
      <c r="AI295" s="6">
        <v>0</v>
      </c>
      <c r="AJ295" s="7">
        <v>0.43818102925666441</v>
      </c>
      <c r="AK295" s="6">
        <v>0</v>
      </c>
      <c r="AL295" s="43">
        <f t="shared" si="5"/>
        <v>43.818102925666444</v>
      </c>
    </row>
    <row r="296" spans="1:38" ht="39" customHeight="1" outlineLevel="4" x14ac:dyDescent="0.25">
      <c r="A296" s="4" t="s">
        <v>117</v>
      </c>
      <c r="B296" s="31" t="s">
        <v>230</v>
      </c>
      <c r="C296" s="31" t="s">
        <v>181</v>
      </c>
      <c r="D296" s="31" t="s">
        <v>231</v>
      </c>
      <c r="E296" s="5" t="s">
        <v>88</v>
      </c>
      <c r="F296" s="5">
        <v>82340</v>
      </c>
      <c r="G296" s="5"/>
      <c r="H296" s="5"/>
      <c r="I296" s="5"/>
      <c r="J296" s="5"/>
      <c r="K296" s="5"/>
      <c r="L296" s="6">
        <v>0</v>
      </c>
      <c r="M296" s="6">
        <v>341400</v>
      </c>
      <c r="N296" s="6">
        <v>341400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135400</v>
      </c>
      <c r="AC296" s="6">
        <v>134650</v>
      </c>
      <c r="AD296" s="6">
        <v>0</v>
      </c>
      <c r="AE296" s="6">
        <v>0</v>
      </c>
      <c r="AF296" s="6">
        <v>134650</v>
      </c>
      <c r="AG296" s="6">
        <v>0</v>
      </c>
      <c r="AH296" s="7">
        <v>0.39440538957234916</v>
      </c>
      <c r="AI296" s="6">
        <v>0</v>
      </c>
      <c r="AJ296" s="7">
        <v>0.39440538957234916</v>
      </c>
      <c r="AK296" s="6">
        <v>0</v>
      </c>
      <c r="AL296" s="43">
        <f t="shared" si="5"/>
        <v>39.440538957234914</v>
      </c>
    </row>
    <row r="297" spans="1:38" ht="28.5" customHeight="1" outlineLevel="4" x14ac:dyDescent="0.25">
      <c r="A297" s="4" t="s">
        <v>252</v>
      </c>
      <c r="B297" s="31" t="s">
        <v>230</v>
      </c>
      <c r="C297" s="31" t="s">
        <v>181</v>
      </c>
      <c r="D297" s="31" t="s">
        <v>231</v>
      </c>
      <c r="E297" s="5" t="s">
        <v>88</v>
      </c>
      <c r="F297" s="5">
        <v>82340</v>
      </c>
      <c r="G297" s="5">
        <v>200</v>
      </c>
      <c r="H297" s="5"/>
      <c r="I297" s="5"/>
      <c r="J297" s="5"/>
      <c r="K297" s="5"/>
      <c r="L297" s="6">
        <v>0</v>
      </c>
      <c r="M297" s="6">
        <v>1400</v>
      </c>
      <c r="N297" s="6">
        <v>1400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7">
        <v>0</v>
      </c>
      <c r="AI297" s="6">
        <v>0</v>
      </c>
      <c r="AJ297" s="7">
        <v>0</v>
      </c>
      <c r="AK297" s="6">
        <v>0</v>
      </c>
      <c r="AL297" s="43">
        <f t="shared" si="5"/>
        <v>0</v>
      </c>
    </row>
    <row r="298" spans="1:38" ht="39.75" customHeight="1" outlineLevel="5" x14ac:dyDescent="0.25">
      <c r="A298" s="4" t="s">
        <v>9</v>
      </c>
      <c r="B298" s="31" t="s">
        <v>230</v>
      </c>
      <c r="C298" s="31" t="s">
        <v>181</v>
      </c>
      <c r="D298" s="31" t="s">
        <v>231</v>
      </c>
      <c r="E298" s="5" t="s">
        <v>88</v>
      </c>
      <c r="F298" s="5">
        <v>82340</v>
      </c>
      <c r="G298" s="5" t="s">
        <v>10</v>
      </c>
      <c r="H298" s="5"/>
      <c r="I298" s="5"/>
      <c r="J298" s="5"/>
      <c r="K298" s="5"/>
      <c r="L298" s="6">
        <v>0</v>
      </c>
      <c r="M298" s="6">
        <v>1400</v>
      </c>
      <c r="N298" s="6">
        <v>1400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7">
        <v>0</v>
      </c>
      <c r="AI298" s="6">
        <v>0</v>
      </c>
      <c r="AJ298" s="7">
        <v>0</v>
      </c>
      <c r="AK298" s="6">
        <v>0</v>
      </c>
      <c r="AL298" s="43">
        <f t="shared" si="5"/>
        <v>0</v>
      </c>
    </row>
    <row r="299" spans="1:38" ht="25.5" outlineLevel="5" x14ac:dyDescent="0.25">
      <c r="A299" s="4" t="s">
        <v>253</v>
      </c>
      <c r="B299" s="31" t="s">
        <v>230</v>
      </c>
      <c r="C299" s="31" t="s">
        <v>181</v>
      </c>
      <c r="D299" s="31" t="s">
        <v>231</v>
      </c>
      <c r="E299" s="5" t="s">
        <v>88</v>
      </c>
      <c r="F299" s="5">
        <v>82340</v>
      </c>
      <c r="G299" s="5">
        <v>300</v>
      </c>
      <c r="H299" s="5"/>
      <c r="I299" s="5"/>
      <c r="J299" s="5"/>
      <c r="K299" s="5"/>
      <c r="L299" s="6">
        <v>0</v>
      </c>
      <c r="M299" s="6">
        <v>220000</v>
      </c>
      <c r="N299" s="6">
        <v>220000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130000</v>
      </c>
      <c r="AC299" s="6">
        <v>129250</v>
      </c>
      <c r="AD299" s="6">
        <v>0</v>
      </c>
      <c r="AE299" s="6">
        <v>0</v>
      </c>
      <c r="AF299" s="6">
        <v>129250</v>
      </c>
      <c r="AG299" s="6">
        <v>0</v>
      </c>
      <c r="AH299" s="7">
        <v>0.58750000000000002</v>
      </c>
      <c r="AI299" s="6">
        <v>0</v>
      </c>
      <c r="AJ299" s="7">
        <v>0.58750000000000002</v>
      </c>
      <c r="AK299" s="6">
        <v>0</v>
      </c>
      <c r="AL299" s="43">
        <f t="shared" si="5"/>
        <v>58.75</v>
      </c>
    </row>
    <row r="300" spans="1:38" outlineLevel="5" x14ac:dyDescent="0.25">
      <c r="A300" s="4" t="s">
        <v>118</v>
      </c>
      <c r="B300" s="31" t="s">
        <v>230</v>
      </c>
      <c r="C300" s="31" t="s">
        <v>181</v>
      </c>
      <c r="D300" s="31" t="s">
        <v>231</v>
      </c>
      <c r="E300" s="5" t="s">
        <v>88</v>
      </c>
      <c r="F300" s="5">
        <v>82340</v>
      </c>
      <c r="G300" s="5" t="s">
        <v>119</v>
      </c>
      <c r="H300" s="5"/>
      <c r="I300" s="5"/>
      <c r="J300" s="5"/>
      <c r="K300" s="5"/>
      <c r="L300" s="6">
        <v>0</v>
      </c>
      <c r="M300" s="6">
        <v>220000</v>
      </c>
      <c r="N300" s="6">
        <v>220000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130000</v>
      </c>
      <c r="AC300" s="6">
        <v>129250</v>
      </c>
      <c r="AD300" s="6">
        <v>0</v>
      </c>
      <c r="AE300" s="6">
        <v>0</v>
      </c>
      <c r="AF300" s="6">
        <v>129250</v>
      </c>
      <c r="AG300" s="6">
        <v>0</v>
      </c>
      <c r="AH300" s="7">
        <v>0.58750000000000002</v>
      </c>
      <c r="AI300" s="6">
        <v>0</v>
      </c>
      <c r="AJ300" s="7">
        <v>0.58750000000000002</v>
      </c>
      <c r="AK300" s="6">
        <v>0</v>
      </c>
      <c r="AL300" s="43">
        <f t="shared" si="5"/>
        <v>58.75</v>
      </c>
    </row>
    <row r="301" spans="1:38" ht="38.25" outlineLevel="5" x14ac:dyDescent="0.25">
      <c r="A301" s="4" t="s">
        <v>255</v>
      </c>
      <c r="B301" s="31" t="s">
        <v>230</v>
      </c>
      <c r="C301" s="31" t="s">
        <v>181</v>
      </c>
      <c r="D301" s="31" t="s">
        <v>231</v>
      </c>
      <c r="E301" s="5" t="s">
        <v>88</v>
      </c>
      <c r="F301" s="5">
        <v>82340</v>
      </c>
      <c r="G301" s="5">
        <v>600</v>
      </c>
      <c r="H301" s="5"/>
      <c r="I301" s="5"/>
      <c r="J301" s="5"/>
      <c r="K301" s="5"/>
      <c r="L301" s="6">
        <v>0</v>
      </c>
      <c r="M301" s="6">
        <v>120000</v>
      </c>
      <c r="N301" s="6">
        <v>120000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5400</v>
      </c>
      <c r="AC301" s="6">
        <v>5400</v>
      </c>
      <c r="AD301" s="6">
        <v>0</v>
      </c>
      <c r="AE301" s="6">
        <v>0</v>
      </c>
      <c r="AF301" s="6">
        <v>5400</v>
      </c>
      <c r="AG301" s="6">
        <v>0</v>
      </c>
      <c r="AH301" s="7">
        <v>4.4999999999999998E-2</v>
      </c>
      <c r="AI301" s="6">
        <v>0</v>
      </c>
      <c r="AJ301" s="7">
        <v>4.4999999999999998E-2</v>
      </c>
      <c r="AK301" s="6">
        <v>0</v>
      </c>
      <c r="AL301" s="43">
        <f t="shared" si="5"/>
        <v>4.5</v>
      </c>
    </row>
    <row r="302" spans="1:38" ht="14.25" customHeight="1" outlineLevel="5" x14ac:dyDescent="0.25">
      <c r="A302" s="4" t="s">
        <v>16</v>
      </c>
      <c r="B302" s="31" t="s">
        <v>230</v>
      </c>
      <c r="C302" s="31" t="s">
        <v>181</v>
      </c>
      <c r="D302" s="31" t="s">
        <v>231</v>
      </c>
      <c r="E302" s="5" t="s">
        <v>88</v>
      </c>
      <c r="F302" s="5">
        <v>82340</v>
      </c>
      <c r="G302" s="5" t="s">
        <v>17</v>
      </c>
      <c r="H302" s="5"/>
      <c r="I302" s="5"/>
      <c r="J302" s="5"/>
      <c r="K302" s="5"/>
      <c r="L302" s="6">
        <v>0</v>
      </c>
      <c r="M302" s="6">
        <v>120000</v>
      </c>
      <c r="N302" s="6">
        <v>120000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5400</v>
      </c>
      <c r="AC302" s="6">
        <v>5400</v>
      </c>
      <c r="AD302" s="6">
        <v>0</v>
      </c>
      <c r="AE302" s="6">
        <v>0</v>
      </c>
      <c r="AF302" s="6">
        <v>5400</v>
      </c>
      <c r="AG302" s="6">
        <v>0</v>
      </c>
      <c r="AH302" s="7">
        <v>4.4999999999999998E-2</v>
      </c>
      <c r="AI302" s="6">
        <v>0</v>
      </c>
      <c r="AJ302" s="7">
        <v>4.4999999999999998E-2</v>
      </c>
      <c r="AK302" s="6">
        <v>0</v>
      </c>
      <c r="AL302" s="43">
        <f t="shared" si="5"/>
        <v>4.5</v>
      </c>
    </row>
    <row r="303" spans="1:38" ht="25.5" outlineLevel="4" x14ac:dyDescent="0.25">
      <c r="A303" s="4" t="s">
        <v>120</v>
      </c>
      <c r="B303" s="31" t="s">
        <v>230</v>
      </c>
      <c r="C303" s="31" t="s">
        <v>181</v>
      </c>
      <c r="D303" s="31" t="s">
        <v>231</v>
      </c>
      <c r="E303" s="5" t="s">
        <v>88</v>
      </c>
      <c r="F303" s="5">
        <v>82350</v>
      </c>
      <c r="G303" s="5"/>
      <c r="H303" s="5"/>
      <c r="I303" s="5"/>
      <c r="J303" s="5"/>
      <c r="K303" s="5"/>
      <c r="L303" s="6">
        <v>0</v>
      </c>
      <c r="M303" s="6">
        <v>4900000</v>
      </c>
      <c r="N303" s="6">
        <v>4900000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2164462.91</v>
      </c>
      <c r="AC303" s="6">
        <v>2164462.91</v>
      </c>
      <c r="AD303" s="6">
        <v>0</v>
      </c>
      <c r="AE303" s="6">
        <v>0</v>
      </c>
      <c r="AF303" s="6">
        <v>2164462.91</v>
      </c>
      <c r="AG303" s="6">
        <v>0</v>
      </c>
      <c r="AH303" s="7">
        <v>0.4417271244897959</v>
      </c>
      <c r="AI303" s="6">
        <v>0</v>
      </c>
      <c r="AJ303" s="7">
        <v>0.4417271244897959</v>
      </c>
      <c r="AK303" s="6">
        <v>0</v>
      </c>
      <c r="AL303" s="43">
        <f t="shared" si="5"/>
        <v>44.172712448979595</v>
      </c>
    </row>
    <row r="304" spans="1:38" ht="25.5" outlineLevel="4" x14ac:dyDescent="0.25">
      <c r="A304" s="4" t="s">
        <v>253</v>
      </c>
      <c r="B304" s="31" t="s">
        <v>230</v>
      </c>
      <c r="C304" s="31" t="s">
        <v>181</v>
      </c>
      <c r="D304" s="31" t="s">
        <v>231</v>
      </c>
      <c r="E304" s="5" t="s">
        <v>88</v>
      </c>
      <c r="F304" s="5">
        <v>82350</v>
      </c>
      <c r="G304" s="5">
        <v>300</v>
      </c>
      <c r="H304" s="5"/>
      <c r="I304" s="5"/>
      <c r="J304" s="5"/>
      <c r="K304" s="5"/>
      <c r="L304" s="6">
        <v>0</v>
      </c>
      <c r="M304" s="6">
        <v>276080</v>
      </c>
      <c r="N304" s="6">
        <v>276080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89728</v>
      </c>
      <c r="AC304" s="6">
        <v>89728</v>
      </c>
      <c r="AD304" s="6">
        <v>0</v>
      </c>
      <c r="AE304" s="6">
        <v>0</v>
      </c>
      <c r="AF304" s="6">
        <v>89728</v>
      </c>
      <c r="AG304" s="6">
        <v>0</v>
      </c>
      <c r="AH304" s="7">
        <v>0.32500724427702116</v>
      </c>
      <c r="AI304" s="6">
        <v>0</v>
      </c>
      <c r="AJ304" s="7">
        <v>0.32500724427702116</v>
      </c>
      <c r="AK304" s="6">
        <v>0</v>
      </c>
      <c r="AL304" s="43">
        <f t="shared" si="5"/>
        <v>32.500724427702117</v>
      </c>
    </row>
    <row r="305" spans="1:38" ht="29.25" customHeight="1" outlineLevel="5" x14ac:dyDescent="0.25">
      <c r="A305" s="4" t="s">
        <v>11</v>
      </c>
      <c r="B305" s="31" t="s">
        <v>230</v>
      </c>
      <c r="C305" s="31" t="s">
        <v>181</v>
      </c>
      <c r="D305" s="31" t="s">
        <v>231</v>
      </c>
      <c r="E305" s="5" t="s">
        <v>88</v>
      </c>
      <c r="F305" s="5">
        <v>82350</v>
      </c>
      <c r="G305" s="5" t="s">
        <v>12</v>
      </c>
      <c r="H305" s="5"/>
      <c r="I305" s="5"/>
      <c r="J305" s="5"/>
      <c r="K305" s="5"/>
      <c r="L305" s="6">
        <v>0</v>
      </c>
      <c r="M305" s="6">
        <v>276080</v>
      </c>
      <c r="N305" s="6">
        <v>276080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89728</v>
      </c>
      <c r="AC305" s="6">
        <v>89728</v>
      </c>
      <c r="AD305" s="6">
        <v>0</v>
      </c>
      <c r="AE305" s="6">
        <v>0</v>
      </c>
      <c r="AF305" s="6">
        <v>89728</v>
      </c>
      <c r="AG305" s="6">
        <v>0</v>
      </c>
      <c r="AH305" s="7">
        <v>0.32500724427702116</v>
      </c>
      <c r="AI305" s="6">
        <v>0</v>
      </c>
      <c r="AJ305" s="7">
        <v>0.32500724427702116</v>
      </c>
      <c r="AK305" s="6">
        <v>0</v>
      </c>
      <c r="AL305" s="43">
        <f t="shared" si="5"/>
        <v>32.500724427702117</v>
      </c>
    </row>
    <row r="306" spans="1:38" ht="38.25" outlineLevel="5" x14ac:dyDescent="0.25">
      <c r="A306" s="4" t="s">
        <v>255</v>
      </c>
      <c r="B306" s="31" t="s">
        <v>230</v>
      </c>
      <c r="C306" s="31" t="s">
        <v>181</v>
      </c>
      <c r="D306" s="31" t="s">
        <v>231</v>
      </c>
      <c r="E306" s="5" t="s">
        <v>88</v>
      </c>
      <c r="F306" s="5">
        <v>82350</v>
      </c>
      <c r="G306" s="5">
        <v>600</v>
      </c>
      <c r="H306" s="5"/>
      <c r="I306" s="5"/>
      <c r="J306" s="5"/>
      <c r="K306" s="5"/>
      <c r="L306" s="6">
        <v>0</v>
      </c>
      <c r="M306" s="6">
        <v>4623920</v>
      </c>
      <c r="N306" s="6">
        <v>4623920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2074734.91</v>
      </c>
      <c r="AC306" s="6">
        <v>2074734.91</v>
      </c>
      <c r="AD306" s="6">
        <v>0</v>
      </c>
      <c r="AE306" s="6">
        <v>0</v>
      </c>
      <c r="AF306" s="6">
        <v>2074734.91</v>
      </c>
      <c r="AG306" s="6">
        <v>0</v>
      </c>
      <c r="AH306" s="7">
        <v>0.44869610849668679</v>
      </c>
      <c r="AI306" s="6">
        <v>0</v>
      </c>
      <c r="AJ306" s="7">
        <v>0.44869610849668679</v>
      </c>
      <c r="AK306" s="6">
        <v>0</v>
      </c>
      <c r="AL306" s="43">
        <f t="shared" si="5"/>
        <v>44.869610849668682</v>
      </c>
    </row>
    <row r="307" spans="1:38" ht="13.5" customHeight="1" outlineLevel="5" x14ac:dyDescent="0.25">
      <c r="A307" s="4" t="s">
        <v>16</v>
      </c>
      <c r="B307" s="31" t="s">
        <v>230</v>
      </c>
      <c r="C307" s="31" t="s">
        <v>181</v>
      </c>
      <c r="D307" s="31" t="s">
        <v>231</v>
      </c>
      <c r="E307" s="5" t="s">
        <v>88</v>
      </c>
      <c r="F307" s="5">
        <v>82350</v>
      </c>
      <c r="G307" s="5" t="s">
        <v>17</v>
      </c>
      <c r="H307" s="5"/>
      <c r="I307" s="5"/>
      <c r="J307" s="5"/>
      <c r="K307" s="5"/>
      <c r="L307" s="6">
        <v>0</v>
      </c>
      <c r="M307" s="6">
        <v>4623920</v>
      </c>
      <c r="N307" s="6">
        <v>4623920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2074734.91</v>
      </c>
      <c r="AC307" s="6">
        <v>2074734.91</v>
      </c>
      <c r="AD307" s="6">
        <v>0</v>
      </c>
      <c r="AE307" s="6">
        <v>0</v>
      </c>
      <c r="AF307" s="6">
        <v>2074734.91</v>
      </c>
      <c r="AG307" s="6">
        <v>0</v>
      </c>
      <c r="AH307" s="7">
        <v>0.44869610849668679</v>
      </c>
      <c r="AI307" s="6">
        <v>0</v>
      </c>
      <c r="AJ307" s="7">
        <v>0.44869610849668679</v>
      </c>
      <c r="AK307" s="6">
        <v>0</v>
      </c>
      <c r="AL307" s="43">
        <f t="shared" si="5"/>
        <v>44.869610849668682</v>
      </c>
    </row>
    <row r="308" spans="1:38" ht="52.5" customHeight="1" outlineLevel="4" x14ac:dyDescent="0.25">
      <c r="A308" s="4" t="s">
        <v>121</v>
      </c>
      <c r="B308" s="31" t="s">
        <v>230</v>
      </c>
      <c r="C308" s="31" t="s">
        <v>181</v>
      </c>
      <c r="D308" s="31" t="s">
        <v>231</v>
      </c>
      <c r="E308" s="5" t="s">
        <v>88</v>
      </c>
      <c r="F308" s="5" t="s">
        <v>232</v>
      </c>
      <c r="G308" s="5"/>
      <c r="H308" s="5"/>
      <c r="I308" s="5"/>
      <c r="J308" s="5"/>
      <c r="K308" s="5"/>
      <c r="L308" s="6">
        <v>0</v>
      </c>
      <c r="M308" s="6">
        <v>238298</v>
      </c>
      <c r="N308" s="6">
        <v>238298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7">
        <v>0</v>
      </c>
      <c r="AI308" s="6">
        <v>0</v>
      </c>
      <c r="AJ308" s="7">
        <v>0</v>
      </c>
      <c r="AK308" s="6">
        <v>0</v>
      </c>
      <c r="AL308" s="43">
        <f t="shared" si="5"/>
        <v>0</v>
      </c>
    </row>
    <row r="309" spans="1:38" ht="38.25" outlineLevel="4" x14ac:dyDescent="0.25">
      <c r="A309" s="4" t="s">
        <v>255</v>
      </c>
      <c r="B309" s="31" t="s">
        <v>230</v>
      </c>
      <c r="C309" s="31" t="s">
        <v>181</v>
      </c>
      <c r="D309" s="31" t="s">
        <v>231</v>
      </c>
      <c r="E309" s="5" t="s">
        <v>88</v>
      </c>
      <c r="F309" s="5" t="s">
        <v>232</v>
      </c>
      <c r="G309" s="5">
        <v>600</v>
      </c>
      <c r="H309" s="5"/>
      <c r="I309" s="5"/>
      <c r="J309" s="5"/>
      <c r="K309" s="5"/>
      <c r="L309" s="6">
        <v>0</v>
      </c>
      <c r="M309" s="6">
        <v>238298</v>
      </c>
      <c r="N309" s="6">
        <v>238298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7">
        <v>0</v>
      </c>
      <c r="AI309" s="6">
        <v>0</v>
      </c>
      <c r="AJ309" s="7">
        <v>0</v>
      </c>
      <c r="AK309" s="6">
        <v>0</v>
      </c>
      <c r="AL309" s="43">
        <f t="shared" si="5"/>
        <v>0</v>
      </c>
    </row>
    <row r="310" spans="1:38" ht="15" customHeight="1" outlineLevel="5" x14ac:dyDescent="0.25">
      <c r="A310" s="4" t="s">
        <v>16</v>
      </c>
      <c r="B310" s="31" t="s">
        <v>230</v>
      </c>
      <c r="C310" s="31" t="s">
        <v>181</v>
      </c>
      <c r="D310" s="31" t="s">
        <v>231</v>
      </c>
      <c r="E310" s="5" t="s">
        <v>88</v>
      </c>
      <c r="F310" s="5" t="s">
        <v>232</v>
      </c>
      <c r="G310" s="5" t="s">
        <v>17</v>
      </c>
      <c r="H310" s="5"/>
      <c r="I310" s="5"/>
      <c r="J310" s="5"/>
      <c r="K310" s="5"/>
      <c r="L310" s="6">
        <v>0</v>
      </c>
      <c r="M310" s="6">
        <v>238298</v>
      </c>
      <c r="N310" s="6">
        <v>238298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7">
        <v>0</v>
      </c>
      <c r="AI310" s="6">
        <v>0</v>
      </c>
      <c r="AJ310" s="7">
        <v>0</v>
      </c>
      <c r="AK310" s="6">
        <v>0</v>
      </c>
      <c r="AL310" s="43">
        <f t="shared" si="5"/>
        <v>0</v>
      </c>
    </row>
    <row r="311" spans="1:38" ht="39.75" customHeight="1" outlineLevel="4" x14ac:dyDescent="0.25">
      <c r="A311" s="4" t="s">
        <v>122</v>
      </c>
      <c r="B311" s="31" t="s">
        <v>230</v>
      </c>
      <c r="C311" s="31" t="s">
        <v>181</v>
      </c>
      <c r="D311" s="31" t="s">
        <v>231</v>
      </c>
      <c r="E311" s="5" t="s">
        <v>88</v>
      </c>
      <c r="F311" s="5" t="s">
        <v>233</v>
      </c>
      <c r="G311" s="5"/>
      <c r="H311" s="5"/>
      <c r="I311" s="5"/>
      <c r="J311" s="5"/>
      <c r="K311" s="5"/>
      <c r="L311" s="6">
        <v>0</v>
      </c>
      <c r="M311" s="6">
        <v>354610.33</v>
      </c>
      <c r="N311" s="6">
        <v>354610.33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7">
        <v>0</v>
      </c>
      <c r="AI311" s="6">
        <v>0</v>
      </c>
      <c r="AJ311" s="7">
        <v>0</v>
      </c>
      <c r="AK311" s="6">
        <v>0</v>
      </c>
      <c r="AL311" s="43">
        <f t="shared" si="5"/>
        <v>0</v>
      </c>
    </row>
    <row r="312" spans="1:38" ht="38.25" outlineLevel="4" x14ac:dyDescent="0.25">
      <c r="A312" s="4" t="s">
        <v>255</v>
      </c>
      <c r="B312" s="31" t="s">
        <v>230</v>
      </c>
      <c r="C312" s="31" t="s">
        <v>181</v>
      </c>
      <c r="D312" s="31" t="s">
        <v>231</v>
      </c>
      <c r="E312" s="5" t="s">
        <v>88</v>
      </c>
      <c r="F312" s="5" t="s">
        <v>233</v>
      </c>
      <c r="G312" s="5">
        <v>600</v>
      </c>
      <c r="H312" s="5"/>
      <c r="I312" s="5"/>
      <c r="J312" s="5"/>
      <c r="K312" s="5"/>
      <c r="L312" s="6">
        <v>0</v>
      </c>
      <c r="M312" s="6">
        <v>354610.33</v>
      </c>
      <c r="N312" s="6">
        <v>354610.33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7">
        <v>0</v>
      </c>
      <c r="AI312" s="6">
        <v>0</v>
      </c>
      <c r="AJ312" s="7">
        <v>0</v>
      </c>
      <c r="AK312" s="6">
        <v>0</v>
      </c>
      <c r="AL312" s="43">
        <f t="shared" si="5"/>
        <v>0</v>
      </c>
    </row>
    <row r="313" spans="1:38" ht="14.25" customHeight="1" outlineLevel="5" x14ac:dyDescent="0.25">
      <c r="A313" s="4" t="s">
        <v>16</v>
      </c>
      <c r="B313" s="31" t="s">
        <v>230</v>
      </c>
      <c r="C313" s="31" t="s">
        <v>181</v>
      </c>
      <c r="D313" s="31" t="s">
        <v>231</v>
      </c>
      <c r="E313" s="5" t="s">
        <v>88</v>
      </c>
      <c r="F313" s="5" t="s">
        <v>233</v>
      </c>
      <c r="G313" s="5" t="s">
        <v>17</v>
      </c>
      <c r="H313" s="5"/>
      <c r="I313" s="5"/>
      <c r="J313" s="5"/>
      <c r="K313" s="5"/>
      <c r="L313" s="6">
        <v>0</v>
      </c>
      <c r="M313" s="6">
        <v>354610.33</v>
      </c>
      <c r="N313" s="6">
        <v>354610.33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7">
        <v>0</v>
      </c>
      <c r="AI313" s="6">
        <v>0</v>
      </c>
      <c r="AJ313" s="7">
        <v>0</v>
      </c>
      <c r="AK313" s="6">
        <v>0</v>
      </c>
      <c r="AL313" s="43">
        <f t="shared" si="5"/>
        <v>0</v>
      </c>
    </row>
    <row r="314" spans="1:38" ht="25.5" outlineLevel="3" x14ac:dyDescent="0.25">
      <c r="A314" s="4" t="s">
        <v>82</v>
      </c>
      <c r="B314" s="31" t="s">
        <v>230</v>
      </c>
      <c r="C314" s="31" t="s">
        <v>181</v>
      </c>
      <c r="D314" s="31" t="s">
        <v>231</v>
      </c>
      <c r="E314" s="5" t="s">
        <v>83</v>
      </c>
      <c r="F314" s="5"/>
      <c r="G314" s="5"/>
      <c r="H314" s="5"/>
      <c r="I314" s="5"/>
      <c r="J314" s="5"/>
      <c r="K314" s="5"/>
      <c r="L314" s="6">
        <v>0</v>
      </c>
      <c r="M314" s="6">
        <v>17842050</v>
      </c>
      <c r="N314" s="6">
        <v>17842050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9572882.7200000007</v>
      </c>
      <c r="AC314" s="6">
        <v>9572882.7200000007</v>
      </c>
      <c r="AD314" s="6">
        <v>0</v>
      </c>
      <c r="AE314" s="6">
        <v>0</v>
      </c>
      <c r="AF314" s="6">
        <v>9572882.7200000007</v>
      </c>
      <c r="AG314" s="6">
        <v>0</v>
      </c>
      <c r="AH314" s="7">
        <v>0.53653491162730738</v>
      </c>
      <c r="AI314" s="6">
        <v>0</v>
      </c>
      <c r="AJ314" s="7">
        <v>0.53653491162730738</v>
      </c>
      <c r="AK314" s="6">
        <v>0</v>
      </c>
      <c r="AL314" s="43">
        <f t="shared" si="5"/>
        <v>53.653491162730745</v>
      </c>
    </row>
    <row r="315" spans="1:38" ht="13.5" customHeight="1" outlineLevel="4" x14ac:dyDescent="0.25">
      <c r="A315" s="4" t="s">
        <v>115</v>
      </c>
      <c r="B315" s="31" t="s">
        <v>230</v>
      </c>
      <c r="C315" s="31" t="s">
        <v>181</v>
      </c>
      <c r="D315" s="31" t="s">
        <v>231</v>
      </c>
      <c r="E315" s="5" t="s">
        <v>83</v>
      </c>
      <c r="F315" s="5">
        <v>80320</v>
      </c>
      <c r="G315" s="5"/>
      <c r="H315" s="5"/>
      <c r="I315" s="5"/>
      <c r="J315" s="5"/>
      <c r="K315" s="5"/>
      <c r="L315" s="6">
        <v>0</v>
      </c>
      <c r="M315" s="6">
        <v>17592050</v>
      </c>
      <c r="N315" s="6">
        <v>17592050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9572882.7200000007</v>
      </c>
      <c r="AC315" s="6">
        <v>9572882.7200000007</v>
      </c>
      <c r="AD315" s="6">
        <v>0</v>
      </c>
      <c r="AE315" s="6">
        <v>0</v>
      </c>
      <c r="AF315" s="6">
        <v>9572882.7200000007</v>
      </c>
      <c r="AG315" s="6">
        <v>0</v>
      </c>
      <c r="AH315" s="7">
        <v>0.54415959026946836</v>
      </c>
      <c r="AI315" s="6">
        <v>0</v>
      </c>
      <c r="AJ315" s="7">
        <v>0.54415959026946836</v>
      </c>
      <c r="AK315" s="6">
        <v>0</v>
      </c>
      <c r="AL315" s="43">
        <f t="shared" si="5"/>
        <v>54.415959026946837</v>
      </c>
    </row>
    <row r="316" spans="1:38" ht="38.25" outlineLevel="4" x14ac:dyDescent="0.25">
      <c r="A316" s="4" t="s">
        <v>255</v>
      </c>
      <c r="B316" s="31" t="s">
        <v>230</v>
      </c>
      <c r="C316" s="31" t="s">
        <v>181</v>
      </c>
      <c r="D316" s="31" t="s">
        <v>231</v>
      </c>
      <c r="E316" s="5" t="s">
        <v>83</v>
      </c>
      <c r="F316" s="5">
        <v>80320</v>
      </c>
      <c r="G316" s="5">
        <v>600</v>
      </c>
      <c r="H316" s="5"/>
      <c r="I316" s="5"/>
      <c r="J316" s="5"/>
      <c r="K316" s="5"/>
      <c r="L316" s="6">
        <v>0</v>
      </c>
      <c r="M316" s="6">
        <v>17592050</v>
      </c>
      <c r="N316" s="6">
        <v>17592050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9572882.7200000007</v>
      </c>
      <c r="AC316" s="6">
        <v>9572882.7200000007</v>
      </c>
      <c r="AD316" s="6">
        <v>0</v>
      </c>
      <c r="AE316" s="6">
        <v>0</v>
      </c>
      <c r="AF316" s="6">
        <v>9572882.7200000007</v>
      </c>
      <c r="AG316" s="6">
        <v>0</v>
      </c>
      <c r="AH316" s="7">
        <v>0.54415959026946836</v>
      </c>
      <c r="AI316" s="6">
        <v>0</v>
      </c>
      <c r="AJ316" s="7">
        <v>0.54415959026946836</v>
      </c>
      <c r="AK316" s="6">
        <v>0</v>
      </c>
      <c r="AL316" s="43">
        <f t="shared" si="5"/>
        <v>54.415959026946837</v>
      </c>
    </row>
    <row r="317" spans="1:38" ht="15" customHeight="1" outlineLevel="5" x14ac:dyDescent="0.25">
      <c r="A317" s="4" t="s">
        <v>16</v>
      </c>
      <c r="B317" s="31" t="s">
        <v>230</v>
      </c>
      <c r="C317" s="31" t="s">
        <v>181</v>
      </c>
      <c r="D317" s="31" t="s">
        <v>231</v>
      </c>
      <c r="E317" s="5" t="s">
        <v>83</v>
      </c>
      <c r="F317" s="5">
        <v>80320</v>
      </c>
      <c r="G317" s="5" t="s">
        <v>17</v>
      </c>
      <c r="H317" s="5"/>
      <c r="I317" s="5"/>
      <c r="J317" s="5"/>
      <c r="K317" s="5"/>
      <c r="L317" s="6">
        <v>0</v>
      </c>
      <c r="M317" s="6">
        <v>17592050</v>
      </c>
      <c r="N317" s="6">
        <v>17592050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9572882.7200000007</v>
      </c>
      <c r="AC317" s="6">
        <v>9572882.7200000007</v>
      </c>
      <c r="AD317" s="6">
        <v>0</v>
      </c>
      <c r="AE317" s="6">
        <v>0</v>
      </c>
      <c r="AF317" s="6">
        <v>9572882.7200000007</v>
      </c>
      <c r="AG317" s="6">
        <v>0</v>
      </c>
      <c r="AH317" s="7">
        <v>0.54415959026946836</v>
      </c>
      <c r="AI317" s="6">
        <v>0</v>
      </c>
      <c r="AJ317" s="7">
        <v>0.54415959026946836</v>
      </c>
      <c r="AK317" s="6">
        <v>0</v>
      </c>
      <c r="AL317" s="43">
        <f t="shared" si="5"/>
        <v>54.415959026946837</v>
      </c>
    </row>
    <row r="318" spans="1:38" ht="40.5" customHeight="1" outlineLevel="4" x14ac:dyDescent="0.25">
      <c r="A318" s="4" t="s">
        <v>117</v>
      </c>
      <c r="B318" s="31" t="s">
        <v>230</v>
      </c>
      <c r="C318" s="31" t="s">
        <v>181</v>
      </c>
      <c r="D318" s="31" t="s">
        <v>231</v>
      </c>
      <c r="E318" s="5" t="s">
        <v>83</v>
      </c>
      <c r="F318" s="5">
        <v>82340</v>
      </c>
      <c r="G318" s="5"/>
      <c r="H318" s="5"/>
      <c r="I318" s="5"/>
      <c r="J318" s="5"/>
      <c r="K318" s="5"/>
      <c r="L318" s="6">
        <v>0</v>
      </c>
      <c r="M318" s="6">
        <v>250000</v>
      </c>
      <c r="N318" s="6">
        <v>250000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7">
        <v>0</v>
      </c>
      <c r="AI318" s="6">
        <v>0</v>
      </c>
      <c r="AJ318" s="7">
        <v>0</v>
      </c>
      <c r="AK318" s="6">
        <v>0</v>
      </c>
      <c r="AL318" s="43">
        <f t="shared" si="5"/>
        <v>0</v>
      </c>
    </row>
    <row r="319" spans="1:38" ht="27" customHeight="1" outlineLevel="4" x14ac:dyDescent="0.25">
      <c r="A319" s="4" t="s">
        <v>252</v>
      </c>
      <c r="B319" s="31" t="s">
        <v>230</v>
      </c>
      <c r="C319" s="31" t="s">
        <v>181</v>
      </c>
      <c r="D319" s="31" t="s">
        <v>231</v>
      </c>
      <c r="E319" s="5" t="s">
        <v>83</v>
      </c>
      <c r="F319" s="5">
        <v>82340</v>
      </c>
      <c r="G319" s="5">
        <v>200</v>
      </c>
      <c r="H319" s="5"/>
      <c r="I319" s="5"/>
      <c r="J319" s="5"/>
      <c r="K319" s="5"/>
      <c r="L319" s="6">
        <v>0</v>
      </c>
      <c r="M319" s="6">
        <v>30000</v>
      </c>
      <c r="N319" s="6">
        <v>30000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/>
      <c r="AE319" s="6"/>
      <c r="AF319" s="6"/>
      <c r="AG319" s="6"/>
      <c r="AH319" s="7"/>
      <c r="AI319" s="6"/>
      <c r="AJ319" s="7"/>
      <c r="AK319" s="6"/>
      <c r="AL319" s="43">
        <f t="shared" si="5"/>
        <v>0</v>
      </c>
    </row>
    <row r="320" spans="1:38" ht="39.75" customHeight="1" outlineLevel="5" x14ac:dyDescent="0.25">
      <c r="A320" s="4" t="s">
        <v>9</v>
      </c>
      <c r="B320" s="31" t="s">
        <v>230</v>
      </c>
      <c r="C320" s="31" t="s">
        <v>181</v>
      </c>
      <c r="D320" s="31" t="s">
        <v>231</v>
      </c>
      <c r="E320" s="5" t="s">
        <v>83</v>
      </c>
      <c r="F320" s="5">
        <v>82340</v>
      </c>
      <c r="G320" s="5" t="s">
        <v>10</v>
      </c>
      <c r="H320" s="5"/>
      <c r="I320" s="5"/>
      <c r="J320" s="5"/>
      <c r="K320" s="5"/>
      <c r="L320" s="6">
        <v>0</v>
      </c>
      <c r="M320" s="6">
        <v>30000</v>
      </c>
      <c r="N320" s="6">
        <v>30000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7">
        <v>0</v>
      </c>
      <c r="AI320" s="6">
        <v>0</v>
      </c>
      <c r="AJ320" s="7">
        <v>0</v>
      </c>
      <c r="AK320" s="6">
        <v>0</v>
      </c>
      <c r="AL320" s="43">
        <f t="shared" si="5"/>
        <v>0</v>
      </c>
    </row>
    <row r="321" spans="1:38" ht="25.5" outlineLevel="5" x14ac:dyDescent="0.25">
      <c r="A321" s="4" t="s">
        <v>253</v>
      </c>
      <c r="B321" s="31" t="s">
        <v>230</v>
      </c>
      <c r="C321" s="31" t="s">
        <v>181</v>
      </c>
      <c r="D321" s="31" t="s">
        <v>231</v>
      </c>
      <c r="E321" s="5" t="s">
        <v>83</v>
      </c>
      <c r="F321" s="5">
        <v>82340</v>
      </c>
      <c r="G321" s="5">
        <v>300</v>
      </c>
      <c r="H321" s="5"/>
      <c r="I321" s="5"/>
      <c r="J321" s="5"/>
      <c r="K321" s="5"/>
      <c r="L321" s="6">
        <v>0</v>
      </c>
      <c r="M321" s="6">
        <v>200000</v>
      </c>
      <c r="N321" s="6">
        <v>200000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7">
        <v>0</v>
      </c>
      <c r="AI321" s="6">
        <v>0</v>
      </c>
      <c r="AJ321" s="7">
        <v>0</v>
      </c>
      <c r="AK321" s="6">
        <v>0</v>
      </c>
      <c r="AL321" s="43">
        <f t="shared" si="5"/>
        <v>0</v>
      </c>
    </row>
    <row r="322" spans="1:38" outlineLevel="5" x14ac:dyDescent="0.25">
      <c r="A322" s="4" t="s">
        <v>118</v>
      </c>
      <c r="B322" s="31" t="s">
        <v>230</v>
      </c>
      <c r="C322" s="31" t="s">
        <v>181</v>
      </c>
      <c r="D322" s="31" t="s">
        <v>231</v>
      </c>
      <c r="E322" s="5" t="s">
        <v>83</v>
      </c>
      <c r="F322" s="5">
        <v>82340</v>
      </c>
      <c r="G322" s="5" t="s">
        <v>119</v>
      </c>
      <c r="H322" s="5"/>
      <c r="I322" s="5"/>
      <c r="J322" s="5"/>
      <c r="K322" s="5"/>
      <c r="L322" s="6">
        <v>0</v>
      </c>
      <c r="M322" s="6">
        <v>200000</v>
      </c>
      <c r="N322" s="6">
        <v>200000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7">
        <v>0</v>
      </c>
      <c r="AI322" s="6">
        <v>0</v>
      </c>
      <c r="AJ322" s="7">
        <v>0</v>
      </c>
      <c r="AK322" s="6">
        <v>0</v>
      </c>
      <c r="AL322" s="43">
        <f t="shared" si="5"/>
        <v>0</v>
      </c>
    </row>
    <row r="323" spans="1:38" ht="38.25" outlineLevel="5" x14ac:dyDescent="0.25">
      <c r="A323" s="4" t="s">
        <v>255</v>
      </c>
      <c r="B323" s="31" t="s">
        <v>230</v>
      </c>
      <c r="C323" s="31" t="s">
        <v>181</v>
      </c>
      <c r="D323" s="31" t="s">
        <v>231</v>
      </c>
      <c r="E323" s="5" t="s">
        <v>83</v>
      </c>
      <c r="F323" s="5">
        <v>82340</v>
      </c>
      <c r="G323" s="5">
        <v>600</v>
      </c>
      <c r="H323" s="5"/>
      <c r="I323" s="5"/>
      <c r="J323" s="5"/>
      <c r="K323" s="5"/>
      <c r="L323" s="6">
        <v>0</v>
      </c>
      <c r="M323" s="6">
        <v>20000</v>
      </c>
      <c r="N323" s="6">
        <v>20000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7">
        <v>0</v>
      </c>
      <c r="AI323" s="6">
        <v>0</v>
      </c>
      <c r="AJ323" s="7">
        <v>0</v>
      </c>
      <c r="AK323" s="6">
        <v>0</v>
      </c>
      <c r="AL323" s="43">
        <f t="shared" si="5"/>
        <v>0</v>
      </c>
    </row>
    <row r="324" spans="1:38" ht="15.75" customHeight="1" outlineLevel="5" x14ac:dyDescent="0.25">
      <c r="A324" s="4" t="s">
        <v>16</v>
      </c>
      <c r="B324" s="31" t="s">
        <v>230</v>
      </c>
      <c r="C324" s="31" t="s">
        <v>181</v>
      </c>
      <c r="D324" s="31" t="s">
        <v>231</v>
      </c>
      <c r="E324" s="5" t="s">
        <v>83</v>
      </c>
      <c r="F324" s="5">
        <v>82340</v>
      </c>
      <c r="G324" s="5" t="s">
        <v>17</v>
      </c>
      <c r="H324" s="5"/>
      <c r="I324" s="5"/>
      <c r="J324" s="5"/>
      <c r="K324" s="5"/>
      <c r="L324" s="6">
        <v>0</v>
      </c>
      <c r="M324" s="6">
        <v>20000</v>
      </c>
      <c r="N324" s="6">
        <v>20000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7">
        <v>0</v>
      </c>
      <c r="AI324" s="6">
        <v>0</v>
      </c>
      <c r="AJ324" s="7">
        <v>0</v>
      </c>
      <c r="AK324" s="6">
        <v>0</v>
      </c>
      <c r="AL324" s="43">
        <f t="shared" si="5"/>
        <v>0</v>
      </c>
    </row>
    <row r="325" spans="1:38" ht="40.5" customHeight="1" outlineLevel="4" x14ac:dyDescent="0.25">
      <c r="A325" s="4" t="s">
        <v>123</v>
      </c>
      <c r="B325" s="31" t="s">
        <v>230</v>
      </c>
      <c r="C325" s="31" t="s">
        <v>181</v>
      </c>
      <c r="D325" s="31" t="s">
        <v>231</v>
      </c>
      <c r="E325" s="5" t="s">
        <v>83</v>
      </c>
      <c r="F325" s="5" t="s">
        <v>234</v>
      </c>
      <c r="G325" s="5"/>
      <c r="H325" s="5"/>
      <c r="I325" s="5"/>
      <c r="J325" s="5"/>
      <c r="K325" s="5"/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7">
        <v>0</v>
      </c>
      <c r="AI325" s="6">
        <v>0</v>
      </c>
      <c r="AJ325" s="7">
        <v>0</v>
      </c>
      <c r="AK325" s="6">
        <v>0</v>
      </c>
      <c r="AL325" s="43"/>
    </row>
    <row r="326" spans="1:38" ht="38.25" outlineLevel="4" x14ac:dyDescent="0.25">
      <c r="A326" s="4" t="s">
        <v>255</v>
      </c>
      <c r="B326" s="31" t="s">
        <v>230</v>
      </c>
      <c r="C326" s="31" t="s">
        <v>181</v>
      </c>
      <c r="D326" s="31" t="s">
        <v>231</v>
      </c>
      <c r="E326" s="5" t="s">
        <v>83</v>
      </c>
      <c r="F326" s="5" t="s">
        <v>234</v>
      </c>
      <c r="G326" s="5">
        <v>600</v>
      </c>
      <c r="H326" s="5"/>
      <c r="I326" s="5"/>
      <c r="J326" s="5"/>
      <c r="K326" s="5"/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7">
        <v>0</v>
      </c>
      <c r="AI326" s="6">
        <v>0</v>
      </c>
      <c r="AJ326" s="7">
        <v>0</v>
      </c>
      <c r="AK326" s="6">
        <v>0</v>
      </c>
      <c r="AL326" s="43"/>
    </row>
    <row r="327" spans="1:38" ht="14.25" customHeight="1" outlineLevel="5" x14ac:dyDescent="0.25">
      <c r="A327" s="4" t="s">
        <v>16</v>
      </c>
      <c r="B327" s="31" t="s">
        <v>230</v>
      </c>
      <c r="C327" s="31" t="s">
        <v>181</v>
      </c>
      <c r="D327" s="31" t="s">
        <v>231</v>
      </c>
      <c r="E327" s="5" t="s">
        <v>83</v>
      </c>
      <c r="F327" s="5" t="s">
        <v>234</v>
      </c>
      <c r="G327" s="5" t="s">
        <v>17</v>
      </c>
      <c r="H327" s="5"/>
      <c r="I327" s="5"/>
      <c r="J327" s="5"/>
      <c r="K327" s="5"/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7">
        <v>0</v>
      </c>
      <c r="AI327" s="6">
        <v>0</v>
      </c>
      <c r="AJ327" s="7">
        <v>0</v>
      </c>
      <c r="AK327" s="6">
        <v>0</v>
      </c>
      <c r="AL327" s="43"/>
    </row>
    <row r="328" spans="1:38" ht="25.5" outlineLevel="2" x14ac:dyDescent="0.25">
      <c r="A328" s="4" t="s">
        <v>261</v>
      </c>
      <c r="B328" s="31" t="s">
        <v>230</v>
      </c>
      <c r="C328" s="31" t="s">
        <v>181</v>
      </c>
      <c r="D328" s="31" t="s">
        <v>235</v>
      </c>
      <c r="E328" s="5"/>
      <c r="F328" s="5"/>
      <c r="G328" s="5"/>
      <c r="H328" s="5"/>
      <c r="I328" s="5"/>
      <c r="J328" s="5"/>
      <c r="K328" s="5"/>
      <c r="L328" s="6">
        <v>0</v>
      </c>
      <c r="M328" s="6">
        <v>3143600</v>
      </c>
      <c r="N328" s="6">
        <v>3143600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1436824.6</v>
      </c>
      <c r="AC328" s="6">
        <v>1436824.6</v>
      </c>
      <c r="AD328" s="6">
        <v>0</v>
      </c>
      <c r="AE328" s="6">
        <v>0</v>
      </c>
      <c r="AF328" s="6">
        <v>1436824.6</v>
      </c>
      <c r="AG328" s="6">
        <v>0</v>
      </c>
      <c r="AH328" s="7">
        <v>0.45706343046189085</v>
      </c>
      <c r="AI328" s="6">
        <v>0</v>
      </c>
      <c r="AJ328" s="7">
        <v>0.45706343046189085</v>
      </c>
      <c r="AK328" s="6">
        <v>0</v>
      </c>
      <c r="AL328" s="43">
        <f t="shared" si="5"/>
        <v>45.706343046189083</v>
      </c>
    </row>
    <row r="329" spans="1:38" ht="27.75" customHeight="1" outlineLevel="3" x14ac:dyDescent="0.25">
      <c r="A329" s="4" t="s">
        <v>87</v>
      </c>
      <c r="B329" s="31" t="s">
        <v>230</v>
      </c>
      <c r="C329" s="31" t="s">
        <v>181</v>
      </c>
      <c r="D329" s="31" t="s">
        <v>235</v>
      </c>
      <c r="E329" s="5" t="s">
        <v>88</v>
      </c>
      <c r="F329" s="5"/>
      <c r="G329" s="5"/>
      <c r="H329" s="5"/>
      <c r="I329" s="5"/>
      <c r="J329" s="5"/>
      <c r="K329" s="5"/>
      <c r="L329" s="6">
        <v>0</v>
      </c>
      <c r="M329" s="6">
        <v>3143600</v>
      </c>
      <c r="N329" s="6">
        <v>3143600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1436824.6</v>
      </c>
      <c r="AC329" s="6">
        <v>1436824.6</v>
      </c>
      <c r="AD329" s="6">
        <v>0</v>
      </c>
      <c r="AE329" s="6">
        <v>0</v>
      </c>
      <c r="AF329" s="6">
        <v>1436824.6</v>
      </c>
      <c r="AG329" s="6">
        <v>0</v>
      </c>
      <c r="AH329" s="7">
        <v>0.45706343046189085</v>
      </c>
      <c r="AI329" s="6">
        <v>0</v>
      </c>
      <c r="AJ329" s="7">
        <v>0.45706343046189085</v>
      </c>
      <c r="AK329" s="6">
        <v>0</v>
      </c>
      <c r="AL329" s="43">
        <f t="shared" si="5"/>
        <v>45.706343046189083</v>
      </c>
    </row>
    <row r="330" spans="1:38" ht="106.5" customHeight="1" outlineLevel="4" x14ac:dyDescent="0.25">
      <c r="A330" s="4" t="s">
        <v>124</v>
      </c>
      <c r="B330" s="31" t="s">
        <v>230</v>
      </c>
      <c r="C330" s="31" t="s">
        <v>181</v>
      </c>
      <c r="D330" s="31" t="s">
        <v>235</v>
      </c>
      <c r="E330" s="5" t="s">
        <v>88</v>
      </c>
      <c r="F330" s="5">
        <v>14723</v>
      </c>
      <c r="G330" s="5"/>
      <c r="H330" s="5"/>
      <c r="I330" s="5"/>
      <c r="J330" s="5"/>
      <c r="K330" s="5"/>
      <c r="L330" s="6">
        <v>0</v>
      </c>
      <c r="M330" s="6">
        <v>3093600</v>
      </c>
      <c r="N330" s="6">
        <v>3093600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1425280</v>
      </c>
      <c r="AC330" s="6">
        <v>1425280</v>
      </c>
      <c r="AD330" s="6">
        <v>0</v>
      </c>
      <c r="AE330" s="6">
        <v>0</v>
      </c>
      <c r="AF330" s="6">
        <v>1425280</v>
      </c>
      <c r="AG330" s="6">
        <v>0</v>
      </c>
      <c r="AH330" s="7">
        <v>0.46071890354279804</v>
      </c>
      <c r="AI330" s="6">
        <v>0</v>
      </c>
      <c r="AJ330" s="7">
        <v>0.46071890354279804</v>
      </c>
      <c r="AK330" s="6">
        <v>0</v>
      </c>
      <c r="AL330" s="43">
        <f t="shared" si="5"/>
        <v>46.071890354279802</v>
      </c>
    </row>
    <row r="331" spans="1:38" ht="38.25" outlineLevel="4" x14ac:dyDescent="0.25">
      <c r="A331" s="4" t="s">
        <v>255</v>
      </c>
      <c r="B331" s="31" t="s">
        <v>230</v>
      </c>
      <c r="C331" s="31" t="s">
        <v>181</v>
      </c>
      <c r="D331" s="31" t="s">
        <v>235</v>
      </c>
      <c r="E331" s="5" t="s">
        <v>88</v>
      </c>
      <c r="F331" s="5">
        <v>14723</v>
      </c>
      <c r="G331" s="5">
        <v>600</v>
      </c>
      <c r="H331" s="5"/>
      <c r="I331" s="5"/>
      <c r="J331" s="5"/>
      <c r="K331" s="5"/>
      <c r="L331" s="6">
        <v>0</v>
      </c>
      <c r="M331" s="6">
        <v>3093600</v>
      </c>
      <c r="N331" s="6">
        <v>3093600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1425280</v>
      </c>
      <c r="AC331" s="6">
        <v>1425280</v>
      </c>
      <c r="AD331" s="6">
        <v>0</v>
      </c>
      <c r="AE331" s="6">
        <v>0</v>
      </c>
      <c r="AF331" s="6">
        <v>1425280</v>
      </c>
      <c r="AG331" s="6">
        <v>0</v>
      </c>
      <c r="AH331" s="7">
        <v>0.46071890354279804</v>
      </c>
      <c r="AI331" s="6">
        <v>0</v>
      </c>
      <c r="AJ331" s="7">
        <v>0.46071890354279804</v>
      </c>
      <c r="AK331" s="6">
        <v>0</v>
      </c>
      <c r="AL331" s="43">
        <f t="shared" si="5"/>
        <v>46.071890354279802</v>
      </c>
    </row>
    <row r="332" spans="1:38" ht="15" customHeight="1" outlineLevel="5" x14ac:dyDescent="0.25">
      <c r="A332" s="4" t="s">
        <v>16</v>
      </c>
      <c r="B332" s="31" t="s">
        <v>230</v>
      </c>
      <c r="C332" s="31" t="s">
        <v>181</v>
      </c>
      <c r="D332" s="31" t="s">
        <v>235</v>
      </c>
      <c r="E332" s="5" t="s">
        <v>88</v>
      </c>
      <c r="F332" s="5">
        <v>14723</v>
      </c>
      <c r="G332" s="5" t="s">
        <v>17</v>
      </c>
      <c r="H332" s="5"/>
      <c r="I332" s="5"/>
      <c r="J332" s="5"/>
      <c r="K332" s="5"/>
      <c r="L332" s="6">
        <v>0</v>
      </c>
      <c r="M332" s="6">
        <v>3093600</v>
      </c>
      <c r="N332" s="6">
        <v>3093600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1425280</v>
      </c>
      <c r="AC332" s="6">
        <v>1425280</v>
      </c>
      <c r="AD332" s="6">
        <v>0</v>
      </c>
      <c r="AE332" s="6">
        <v>0</v>
      </c>
      <c r="AF332" s="6">
        <v>1425280</v>
      </c>
      <c r="AG332" s="6">
        <v>0</v>
      </c>
      <c r="AH332" s="7">
        <v>0.46071890354279804</v>
      </c>
      <c r="AI332" s="6">
        <v>0</v>
      </c>
      <c r="AJ332" s="7">
        <v>0.46071890354279804</v>
      </c>
      <c r="AK332" s="6">
        <v>0</v>
      </c>
      <c r="AL332" s="43">
        <f t="shared" si="5"/>
        <v>46.071890354279802</v>
      </c>
    </row>
    <row r="333" spans="1:38" ht="38.25" outlineLevel="4" x14ac:dyDescent="0.25">
      <c r="A333" s="4" t="s">
        <v>125</v>
      </c>
      <c r="B333" s="31" t="s">
        <v>230</v>
      </c>
      <c r="C333" s="31" t="s">
        <v>181</v>
      </c>
      <c r="D333" s="31" t="s">
        <v>235</v>
      </c>
      <c r="E333" s="5" t="s">
        <v>88</v>
      </c>
      <c r="F333" s="5">
        <v>81400</v>
      </c>
      <c r="G333" s="5"/>
      <c r="H333" s="5"/>
      <c r="I333" s="5"/>
      <c r="J333" s="5"/>
      <c r="K333" s="5"/>
      <c r="L333" s="6">
        <v>0</v>
      </c>
      <c r="M333" s="6">
        <v>50000</v>
      </c>
      <c r="N333" s="6">
        <v>50000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11544.6</v>
      </c>
      <c r="AC333" s="6">
        <v>11544.6</v>
      </c>
      <c r="AD333" s="6">
        <v>0</v>
      </c>
      <c r="AE333" s="6">
        <v>0</v>
      </c>
      <c r="AF333" s="6">
        <v>11544.6</v>
      </c>
      <c r="AG333" s="6">
        <v>0</v>
      </c>
      <c r="AH333" s="7">
        <v>0.23089199999999999</v>
      </c>
      <c r="AI333" s="6">
        <v>0</v>
      </c>
      <c r="AJ333" s="7">
        <v>0.23089199999999999</v>
      </c>
      <c r="AK333" s="6">
        <v>0</v>
      </c>
      <c r="AL333" s="43">
        <f t="shared" si="5"/>
        <v>23.089200000000002</v>
      </c>
    </row>
    <row r="334" spans="1:38" ht="38.25" outlineLevel="4" x14ac:dyDescent="0.25">
      <c r="A334" s="4" t="s">
        <v>255</v>
      </c>
      <c r="B334" s="31" t="s">
        <v>230</v>
      </c>
      <c r="C334" s="31" t="s">
        <v>181</v>
      </c>
      <c r="D334" s="31" t="s">
        <v>235</v>
      </c>
      <c r="E334" s="5" t="s">
        <v>88</v>
      </c>
      <c r="F334" s="5">
        <v>81400</v>
      </c>
      <c r="G334" s="5">
        <v>600</v>
      </c>
      <c r="H334" s="5"/>
      <c r="I334" s="5"/>
      <c r="J334" s="5"/>
      <c r="K334" s="5"/>
      <c r="L334" s="6">
        <v>0</v>
      </c>
      <c r="M334" s="6">
        <v>50000</v>
      </c>
      <c r="N334" s="6">
        <v>50000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0</v>
      </c>
      <c r="AA334" s="6">
        <v>0</v>
      </c>
      <c r="AB334" s="6">
        <v>11544.6</v>
      </c>
      <c r="AC334" s="6">
        <v>11544.6</v>
      </c>
      <c r="AD334" s="6">
        <v>0</v>
      </c>
      <c r="AE334" s="6">
        <v>0</v>
      </c>
      <c r="AF334" s="6">
        <v>11544.6</v>
      </c>
      <c r="AG334" s="6">
        <v>0</v>
      </c>
      <c r="AH334" s="7">
        <v>0.23089199999999999</v>
      </c>
      <c r="AI334" s="6">
        <v>0</v>
      </c>
      <c r="AJ334" s="7">
        <v>0.23089199999999999</v>
      </c>
      <c r="AK334" s="6">
        <v>0</v>
      </c>
      <c r="AL334" s="43">
        <f t="shared" ref="AL334:AL397" si="6">AC334/N334*100</f>
        <v>23.089200000000002</v>
      </c>
    </row>
    <row r="335" spans="1:38" ht="15.75" customHeight="1" outlineLevel="5" x14ac:dyDescent="0.25">
      <c r="A335" s="4" t="s">
        <v>16</v>
      </c>
      <c r="B335" s="31" t="s">
        <v>230</v>
      </c>
      <c r="C335" s="31" t="s">
        <v>181</v>
      </c>
      <c r="D335" s="31" t="s">
        <v>235</v>
      </c>
      <c r="E335" s="5" t="s">
        <v>88</v>
      </c>
      <c r="F335" s="5">
        <v>81400</v>
      </c>
      <c r="G335" s="5" t="s">
        <v>17</v>
      </c>
      <c r="H335" s="5"/>
      <c r="I335" s="5"/>
      <c r="J335" s="5"/>
      <c r="K335" s="5"/>
      <c r="L335" s="6">
        <v>0</v>
      </c>
      <c r="M335" s="6">
        <v>50000</v>
      </c>
      <c r="N335" s="6">
        <v>50000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11544.6</v>
      </c>
      <c r="AC335" s="6">
        <v>11544.6</v>
      </c>
      <c r="AD335" s="6">
        <v>0</v>
      </c>
      <c r="AE335" s="6">
        <v>0</v>
      </c>
      <c r="AF335" s="6">
        <v>11544.6</v>
      </c>
      <c r="AG335" s="6">
        <v>0</v>
      </c>
      <c r="AH335" s="7">
        <v>0.23089199999999999</v>
      </c>
      <c r="AI335" s="6">
        <v>0</v>
      </c>
      <c r="AJ335" s="7">
        <v>0.23089199999999999</v>
      </c>
      <c r="AK335" s="6">
        <v>0</v>
      </c>
      <c r="AL335" s="43">
        <f t="shared" si="6"/>
        <v>23.089200000000002</v>
      </c>
    </row>
    <row r="336" spans="1:38" ht="29.25" customHeight="1" outlineLevel="2" x14ac:dyDescent="0.25">
      <c r="A336" s="4" t="s">
        <v>126</v>
      </c>
      <c r="B336" s="31" t="s">
        <v>230</v>
      </c>
      <c r="C336" s="31" t="s">
        <v>181</v>
      </c>
      <c r="D336" s="31" t="s">
        <v>236</v>
      </c>
      <c r="E336" s="5"/>
      <c r="F336" s="5"/>
      <c r="G336" s="5"/>
      <c r="H336" s="5"/>
      <c r="I336" s="5"/>
      <c r="J336" s="5"/>
      <c r="K336" s="5"/>
      <c r="L336" s="6">
        <v>0</v>
      </c>
      <c r="M336" s="6">
        <v>463000</v>
      </c>
      <c r="N336" s="6">
        <v>463000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117897.47</v>
      </c>
      <c r="AC336" s="6">
        <v>117897.47</v>
      </c>
      <c r="AD336" s="6">
        <v>0</v>
      </c>
      <c r="AE336" s="6">
        <v>0</v>
      </c>
      <c r="AF336" s="6">
        <v>117897.47</v>
      </c>
      <c r="AG336" s="6">
        <v>0</v>
      </c>
      <c r="AH336" s="7">
        <v>0.25463816414686824</v>
      </c>
      <c r="AI336" s="6">
        <v>0</v>
      </c>
      <c r="AJ336" s="7">
        <v>0.25463816414686824</v>
      </c>
      <c r="AK336" s="6">
        <v>0</v>
      </c>
      <c r="AL336" s="43">
        <f t="shared" si="6"/>
        <v>25.463816414686825</v>
      </c>
    </row>
    <row r="337" spans="1:38" ht="27" customHeight="1" outlineLevel="3" x14ac:dyDescent="0.25">
      <c r="A337" s="4" t="s">
        <v>87</v>
      </c>
      <c r="B337" s="31" t="s">
        <v>230</v>
      </c>
      <c r="C337" s="31" t="s">
        <v>181</v>
      </c>
      <c r="D337" s="31" t="s">
        <v>236</v>
      </c>
      <c r="E337" s="5" t="s">
        <v>88</v>
      </c>
      <c r="F337" s="5"/>
      <c r="G337" s="5"/>
      <c r="H337" s="5"/>
      <c r="I337" s="5"/>
      <c r="J337" s="5"/>
      <c r="K337" s="5"/>
      <c r="L337" s="6">
        <v>0</v>
      </c>
      <c r="M337" s="6">
        <v>463000</v>
      </c>
      <c r="N337" s="6">
        <v>463000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117897.47</v>
      </c>
      <c r="AC337" s="6">
        <v>117897.47</v>
      </c>
      <c r="AD337" s="6">
        <v>0</v>
      </c>
      <c r="AE337" s="6">
        <v>0</v>
      </c>
      <c r="AF337" s="6">
        <v>117897.47</v>
      </c>
      <c r="AG337" s="6">
        <v>0</v>
      </c>
      <c r="AH337" s="7">
        <v>0.25463816414686824</v>
      </c>
      <c r="AI337" s="6">
        <v>0</v>
      </c>
      <c r="AJ337" s="7">
        <v>0.25463816414686824</v>
      </c>
      <c r="AK337" s="6">
        <v>0</v>
      </c>
      <c r="AL337" s="43">
        <f t="shared" si="6"/>
        <v>25.463816414686825</v>
      </c>
    </row>
    <row r="338" spans="1:38" ht="25.5" outlineLevel="4" x14ac:dyDescent="0.25">
      <c r="A338" s="4" t="s">
        <v>127</v>
      </c>
      <c r="B338" s="31" t="s">
        <v>230</v>
      </c>
      <c r="C338" s="31" t="s">
        <v>181</v>
      </c>
      <c r="D338" s="31" t="s">
        <v>236</v>
      </c>
      <c r="E338" s="5" t="s">
        <v>88</v>
      </c>
      <c r="F338" s="5">
        <v>82360</v>
      </c>
      <c r="G338" s="5"/>
      <c r="H338" s="5"/>
      <c r="I338" s="5"/>
      <c r="J338" s="5"/>
      <c r="K338" s="5"/>
      <c r="L338" s="6">
        <v>0</v>
      </c>
      <c r="M338" s="6">
        <v>400000</v>
      </c>
      <c r="N338" s="6">
        <v>400000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117897.47</v>
      </c>
      <c r="AC338" s="6">
        <v>117897.47</v>
      </c>
      <c r="AD338" s="6">
        <v>0</v>
      </c>
      <c r="AE338" s="6">
        <v>0</v>
      </c>
      <c r="AF338" s="6">
        <v>117897.47</v>
      </c>
      <c r="AG338" s="6">
        <v>0</v>
      </c>
      <c r="AH338" s="7">
        <v>0.29474367499999998</v>
      </c>
      <c r="AI338" s="6">
        <v>0</v>
      </c>
      <c r="AJ338" s="7">
        <v>0.29474367499999998</v>
      </c>
      <c r="AK338" s="6">
        <v>0</v>
      </c>
      <c r="AL338" s="43">
        <f t="shared" si="6"/>
        <v>29.4743675</v>
      </c>
    </row>
    <row r="339" spans="1:38" ht="27" customHeight="1" outlineLevel="4" x14ac:dyDescent="0.25">
      <c r="A339" s="4" t="s">
        <v>252</v>
      </c>
      <c r="B339" s="31" t="s">
        <v>230</v>
      </c>
      <c r="C339" s="31" t="s">
        <v>181</v>
      </c>
      <c r="D339" s="31" t="s">
        <v>236</v>
      </c>
      <c r="E339" s="5" t="s">
        <v>88</v>
      </c>
      <c r="F339" s="5">
        <v>82360</v>
      </c>
      <c r="G339" s="5">
        <v>200</v>
      </c>
      <c r="H339" s="5"/>
      <c r="I339" s="5"/>
      <c r="J339" s="5"/>
      <c r="K339" s="5"/>
      <c r="L339" s="6">
        <v>0</v>
      </c>
      <c r="M339" s="6">
        <v>150000</v>
      </c>
      <c r="N339" s="6">
        <v>150000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92294.8</v>
      </c>
      <c r="AC339" s="6">
        <v>92294.8</v>
      </c>
      <c r="AD339" s="6">
        <v>0</v>
      </c>
      <c r="AE339" s="6">
        <v>0</v>
      </c>
      <c r="AF339" s="6">
        <v>92294.8</v>
      </c>
      <c r="AG339" s="6">
        <v>0</v>
      </c>
      <c r="AH339" s="7">
        <v>0.61529866666666666</v>
      </c>
      <c r="AI339" s="6">
        <v>0</v>
      </c>
      <c r="AJ339" s="7">
        <v>0.61529866666666666</v>
      </c>
      <c r="AK339" s="6">
        <v>0</v>
      </c>
      <c r="AL339" s="43">
        <f t="shared" si="6"/>
        <v>61.529866666666663</v>
      </c>
    </row>
    <row r="340" spans="1:38" ht="41.25" customHeight="1" outlineLevel="5" x14ac:dyDescent="0.25">
      <c r="A340" s="4" t="s">
        <v>9</v>
      </c>
      <c r="B340" s="31" t="s">
        <v>230</v>
      </c>
      <c r="C340" s="31" t="s">
        <v>181</v>
      </c>
      <c r="D340" s="31" t="s">
        <v>236</v>
      </c>
      <c r="E340" s="5" t="s">
        <v>88</v>
      </c>
      <c r="F340" s="5">
        <v>82360</v>
      </c>
      <c r="G340" s="5" t="s">
        <v>10</v>
      </c>
      <c r="H340" s="5"/>
      <c r="I340" s="5"/>
      <c r="J340" s="5"/>
      <c r="K340" s="5"/>
      <c r="L340" s="6">
        <v>0</v>
      </c>
      <c r="M340" s="6">
        <v>150000</v>
      </c>
      <c r="N340" s="6">
        <v>150000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92294.8</v>
      </c>
      <c r="AC340" s="6">
        <v>92294.8</v>
      </c>
      <c r="AD340" s="6">
        <v>0</v>
      </c>
      <c r="AE340" s="6">
        <v>0</v>
      </c>
      <c r="AF340" s="6">
        <v>92294.8</v>
      </c>
      <c r="AG340" s="6">
        <v>0</v>
      </c>
      <c r="AH340" s="7">
        <v>0.61529866666666666</v>
      </c>
      <c r="AI340" s="6">
        <v>0</v>
      </c>
      <c r="AJ340" s="7">
        <v>0.61529866666666666</v>
      </c>
      <c r="AK340" s="6">
        <v>0</v>
      </c>
      <c r="AL340" s="43">
        <f t="shared" si="6"/>
        <v>61.529866666666663</v>
      </c>
    </row>
    <row r="341" spans="1:38" ht="25.5" outlineLevel="5" x14ac:dyDescent="0.25">
      <c r="A341" s="4" t="s">
        <v>253</v>
      </c>
      <c r="B341" s="31" t="s">
        <v>230</v>
      </c>
      <c r="C341" s="31" t="s">
        <v>181</v>
      </c>
      <c r="D341" s="31" t="s">
        <v>236</v>
      </c>
      <c r="E341" s="5" t="s">
        <v>88</v>
      </c>
      <c r="F341" s="5">
        <v>82360</v>
      </c>
      <c r="G341" s="5">
        <v>300</v>
      </c>
      <c r="H341" s="5"/>
      <c r="I341" s="5"/>
      <c r="J341" s="5"/>
      <c r="K341" s="5"/>
      <c r="L341" s="6">
        <v>0</v>
      </c>
      <c r="M341" s="6">
        <v>100000</v>
      </c>
      <c r="N341" s="6">
        <v>100000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7">
        <v>0</v>
      </c>
      <c r="AI341" s="6">
        <v>0</v>
      </c>
      <c r="AJ341" s="7">
        <v>0</v>
      </c>
      <c r="AK341" s="6">
        <v>0</v>
      </c>
      <c r="AL341" s="43">
        <f t="shared" si="6"/>
        <v>0</v>
      </c>
    </row>
    <row r="342" spans="1:38" ht="27" customHeight="1" outlineLevel="5" x14ac:dyDescent="0.25">
      <c r="A342" s="4" t="s">
        <v>11</v>
      </c>
      <c r="B342" s="31" t="s">
        <v>230</v>
      </c>
      <c r="C342" s="31" t="s">
        <v>181</v>
      </c>
      <c r="D342" s="31" t="s">
        <v>236</v>
      </c>
      <c r="E342" s="5" t="s">
        <v>88</v>
      </c>
      <c r="F342" s="5">
        <v>82360</v>
      </c>
      <c r="G342" s="5" t="s">
        <v>12</v>
      </c>
      <c r="H342" s="5"/>
      <c r="I342" s="5"/>
      <c r="J342" s="5"/>
      <c r="K342" s="5"/>
      <c r="L342" s="6">
        <v>0</v>
      </c>
      <c r="M342" s="6">
        <v>100000</v>
      </c>
      <c r="N342" s="6">
        <v>100000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7">
        <v>0</v>
      </c>
      <c r="AI342" s="6">
        <v>0</v>
      </c>
      <c r="AJ342" s="7">
        <v>0</v>
      </c>
      <c r="AK342" s="6">
        <v>0</v>
      </c>
      <c r="AL342" s="43">
        <f t="shared" si="6"/>
        <v>0</v>
      </c>
    </row>
    <row r="343" spans="1:38" ht="38.25" outlineLevel="5" x14ac:dyDescent="0.25">
      <c r="A343" s="4" t="s">
        <v>255</v>
      </c>
      <c r="B343" s="31" t="s">
        <v>230</v>
      </c>
      <c r="C343" s="31" t="s">
        <v>181</v>
      </c>
      <c r="D343" s="31" t="s">
        <v>236</v>
      </c>
      <c r="E343" s="5" t="s">
        <v>88</v>
      </c>
      <c r="F343" s="5">
        <v>82360</v>
      </c>
      <c r="G343" s="5">
        <v>600</v>
      </c>
      <c r="H343" s="5"/>
      <c r="I343" s="5"/>
      <c r="J343" s="5"/>
      <c r="K343" s="5"/>
      <c r="L343" s="6">
        <v>0</v>
      </c>
      <c r="M343" s="6">
        <v>150000</v>
      </c>
      <c r="N343" s="6">
        <v>150000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25602.67</v>
      </c>
      <c r="AC343" s="6">
        <v>25602.67</v>
      </c>
      <c r="AD343" s="6">
        <v>0</v>
      </c>
      <c r="AE343" s="6">
        <v>0</v>
      </c>
      <c r="AF343" s="6">
        <v>25602.67</v>
      </c>
      <c r="AG343" s="6">
        <v>0</v>
      </c>
      <c r="AH343" s="7">
        <v>0.17068446666666667</v>
      </c>
      <c r="AI343" s="6">
        <v>0</v>
      </c>
      <c r="AJ343" s="7">
        <v>0.17068446666666667</v>
      </c>
      <c r="AK343" s="6">
        <v>0</v>
      </c>
      <c r="AL343" s="43">
        <f t="shared" si="6"/>
        <v>17.068446666666663</v>
      </c>
    </row>
    <row r="344" spans="1:38" ht="14.25" customHeight="1" outlineLevel="5" x14ac:dyDescent="0.25">
      <c r="A344" s="4" t="s">
        <v>16</v>
      </c>
      <c r="B344" s="31" t="s">
        <v>230</v>
      </c>
      <c r="C344" s="31" t="s">
        <v>181</v>
      </c>
      <c r="D344" s="31" t="s">
        <v>236</v>
      </c>
      <c r="E344" s="5" t="s">
        <v>88</v>
      </c>
      <c r="F344" s="5">
        <v>82360</v>
      </c>
      <c r="G344" s="5" t="s">
        <v>17</v>
      </c>
      <c r="H344" s="5"/>
      <c r="I344" s="5"/>
      <c r="J344" s="5"/>
      <c r="K344" s="5"/>
      <c r="L344" s="6">
        <v>0</v>
      </c>
      <c r="M344" s="6">
        <v>150000</v>
      </c>
      <c r="N344" s="6">
        <v>150000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25602.67</v>
      </c>
      <c r="AC344" s="6">
        <v>25602.67</v>
      </c>
      <c r="AD344" s="6">
        <v>0</v>
      </c>
      <c r="AE344" s="6">
        <v>0</v>
      </c>
      <c r="AF344" s="6">
        <v>25602.67</v>
      </c>
      <c r="AG344" s="6">
        <v>0</v>
      </c>
      <c r="AH344" s="7">
        <v>0.17068446666666667</v>
      </c>
      <c r="AI344" s="6">
        <v>0</v>
      </c>
      <c r="AJ344" s="7">
        <v>0.17068446666666667</v>
      </c>
      <c r="AK344" s="6">
        <v>0</v>
      </c>
      <c r="AL344" s="43">
        <f t="shared" si="6"/>
        <v>17.068446666666663</v>
      </c>
    </row>
    <row r="345" spans="1:38" ht="38.25" outlineLevel="4" x14ac:dyDescent="0.25">
      <c r="A345" s="4" t="s">
        <v>128</v>
      </c>
      <c r="B345" s="31" t="s">
        <v>230</v>
      </c>
      <c r="C345" s="31" t="s">
        <v>181</v>
      </c>
      <c r="D345" s="31" t="s">
        <v>236</v>
      </c>
      <c r="E345" s="5" t="s">
        <v>88</v>
      </c>
      <c r="F345" s="5">
        <v>82370</v>
      </c>
      <c r="G345" s="5"/>
      <c r="H345" s="5"/>
      <c r="I345" s="5"/>
      <c r="J345" s="5"/>
      <c r="K345" s="5"/>
      <c r="L345" s="6">
        <v>0</v>
      </c>
      <c r="M345" s="6">
        <v>63000</v>
      </c>
      <c r="N345" s="6">
        <v>63000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7">
        <v>0</v>
      </c>
      <c r="AI345" s="6">
        <v>0</v>
      </c>
      <c r="AJ345" s="7">
        <v>0</v>
      </c>
      <c r="AK345" s="6">
        <v>0</v>
      </c>
      <c r="AL345" s="43">
        <f t="shared" si="6"/>
        <v>0</v>
      </c>
    </row>
    <row r="346" spans="1:38" ht="38.25" outlineLevel="4" x14ac:dyDescent="0.25">
      <c r="A346" s="4" t="s">
        <v>255</v>
      </c>
      <c r="B346" s="31" t="s">
        <v>230</v>
      </c>
      <c r="C346" s="31" t="s">
        <v>181</v>
      </c>
      <c r="D346" s="31" t="s">
        <v>236</v>
      </c>
      <c r="E346" s="5" t="s">
        <v>88</v>
      </c>
      <c r="F346" s="5">
        <v>82370</v>
      </c>
      <c r="G346" s="5">
        <v>600</v>
      </c>
      <c r="H346" s="5"/>
      <c r="I346" s="5"/>
      <c r="J346" s="5"/>
      <c r="K346" s="5"/>
      <c r="L346" s="6">
        <v>0</v>
      </c>
      <c r="M346" s="6">
        <v>63000</v>
      </c>
      <c r="N346" s="6">
        <v>63000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7">
        <v>0</v>
      </c>
      <c r="AI346" s="6">
        <v>0</v>
      </c>
      <c r="AJ346" s="7">
        <v>0</v>
      </c>
      <c r="AK346" s="6">
        <v>0</v>
      </c>
      <c r="AL346" s="43">
        <f t="shared" si="6"/>
        <v>0</v>
      </c>
    </row>
    <row r="347" spans="1:38" ht="15" customHeight="1" outlineLevel="5" x14ac:dyDescent="0.25">
      <c r="A347" s="4" t="s">
        <v>16</v>
      </c>
      <c r="B347" s="31" t="s">
        <v>230</v>
      </c>
      <c r="C347" s="31" t="s">
        <v>181</v>
      </c>
      <c r="D347" s="31" t="s">
        <v>236</v>
      </c>
      <c r="E347" s="5" t="s">
        <v>88</v>
      </c>
      <c r="F347" s="5">
        <v>82370</v>
      </c>
      <c r="G347" s="5" t="s">
        <v>17</v>
      </c>
      <c r="H347" s="5"/>
      <c r="I347" s="5"/>
      <c r="J347" s="5"/>
      <c r="K347" s="5"/>
      <c r="L347" s="6">
        <v>0</v>
      </c>
      <c r="M347" s="6">
        <v>63000</v>
      </c>
      <c r="N347" s="6">
        <v>63000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7">
        <v>0</v>
      </c>
      <c r="AI347" s="6">
        <v>0</v>
      </c>
      <c r="AJ347" s="7">
        <v>0</v>
      </c>
      <c r="AK347" s="6">
        <v>0</v>
      </c>
      <c r="AL347" s="43">
        <f t="shared" si="6"/>
        <v>0</v>
      </c>
    </row>
    <row r="348" spans="1:38" ht="13.5" customHeight="1" outlineLevel="2" x14ac:dyDescent="0.25">
      <c r="A348" s="4" t="s">
        <v>129</v>
      </c>
      <c r="B348" s="31" t="s">
        <v>230</v>
      </c>
      <c r="C348" s="31" t="s">
        <v>181</v>
      </c>
      <c r="D348" s="31" t="s">
        <v>237</v>
      </c>
      <c r="E348" s="5"/>
      <c r="F348" s="5"/>
      <c r="G348" s="5"/>
      <c r="H348" s="5"/>
      <c r="I348" s="5"/>
      <c r="J348" s="5"/>
      <c r="K348" s="5"/>
      <c r="L348" s="6">
        <v>0</v>
      </c>
      <c r="M348" s="6">
        <v>6888560</v>
      </c>
      <c r="N348" s="6">
        <v>6888560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795205.98</v>
      </c>
      <c r="AC348" s="6">
        <v>795205.98</v>
      </c>
      <c r="AD348" s="6">
        <v>0</v>
      </c>
      <c r="AE348" s="6">
        <v>0</v>
      </c>
      <c r="AF348" s="6">
        <v>795205.98</v>
      </c>
      <c r="AG348" s="6">
        <v>0</v>
      </c>
      <c r="AH348" s="7">
        <v>0.11543863739301102</v>
      </c>
      <c r="AI348" s="6">
        <v>0</v>
      </c>
      <c r="AJ348" s="7">
        <v>0.11543863739301102</v>
      </c>
      <c r="AK348" s="6">
        <v>0</v>
      </c>
      <c r="AL348" s="43">
        <f t="shared" si="6"/>
        <v>11.543863739301102</v>
      </c>
    </row>
    <row r="349" spans="1:38" ht="25.5" customHeight="1" outlineLevel="3" x14ac:dyDescent="0.25">
      <c r="A349" s="4" t="s">
        <v>87</v>
      </c>
      <c r="B349" s="31" t="s">
        <v>230</v>
      </c>
      <c r="C349" s="31" t="s">
        <v>181</v>
      </c>
      <c r="D349" s="31" t="s">
        <v>237</v>
      </c>
      <c r="E349" s="5" t="s">
        <v>88</v>
      </c>
      <c r="F349" s="5"/>
      <c r="G349" s="5"/>
      <c r="H349" s="5"/>
      <c r="I349" s="5"/>
      <c r="J349" s="5"/>
      <c r="K349" s="5"/>
      <c r="L349" s="6">
        <v>0</v>
      </c>
      <c r="M349" s="6">
        <v>6888560</v>
      </c>
      <c r="N349" s="6">
        <v>6888560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795205.98</v>
      </c>
      <c r="AC349" s="6">
        <v>795205.98</v>
      </c>
      <c r="AD349" s="6">
        <v>0</v>
      </c>
      <c r="AE349" s="6">
        <v>0</v>
      </c>
      <c r="AF349" s="6">
        <v>795205.98</v>
      </c>
      <c r="AG349" s="6">
        <v>0</v>
      </c>
      <c r="AH349" s="7">
        <v>0.11543863739301102</v>
      </c>
      <c r="AI349" s="6">
        <v>0</v>
      </c>
      <c r="AJ349" s="7">
        <v>0.11543863739301102</v>
      </c>
      <c r="AK349" s="6">
        <v>0</v>
      </c>
      <c r="AL349" s="43">
        <f t="shared" si="6"/>
        <v>11.543863739301102</v>
      </c>
    </row>
    <row r="350" spans="1:38" ht="25.5" outlineLevel="4" x14ac:dyDescent="0.25">
      <c r="A350" s="4" t="s">
        <v>130</v>
      </c>
      <c r="B350" s="31" t="s">
        <v>230</v>
      </c>
      <c r="C350" s="31" t="s">
        <v>181</v>
      </c>
      <c r="D350" s="31" t="s">
        <v>237</v>
      </c>
      <c r="E350" s="5" t="s">
        <v>88</v>
      </c>
      <c r="F350" s="5">
        <v>80330</v>
      </c>
      <c r="G350" s="5"/>
      <c r="H350" s="5"/>
      <c r="I350" s="5"/>
      <c r="J350" s="5"/>
      <c r="K350" s="5"/>
      <c r="L350" s="6">
        <v>0</v>
      </c>
      <c r="M350" s="6">
        <v>5630000</v>
      </c>
      <c r="N350" s="6">
        <v>5630000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795205.98</v>
      </c>
      <c r="AC350" s="6">
        <v>795205.98</v>
      </c>
      <c r="AD350" s="6">
        <v>0</v>
      </c>
      <c r="AE350" s="6">
        <v>0</v>
      </c>
      <c r="AF350" s="6">
        <v>795205.98</v>
      </c>
      <c r="AG350" s="6">
        <v>0</v>
      </c>
      <c r="AH350" s="7">
        <v>0.14124440142095915</v>
      </c>
      <c r="AI350" s="6">
        <v>0</v>
      </c>
      <c r="AJ350" s="7">
        <v>0.14124440142095915</v>
      </c>
      <c r="AK350" s="6">
        <v>0</v>
      </c>
      <c r="AL350" s="43">
        <f t="shared" si="6"/>
        <v>14.124440142095915</v>
      </c>
    </row>
    <row r="351" spans="1:38" ht="38.25" outlineLevel="4" x14ac:dyDescent="0.25">
      <c r="A351" s="4" t="s">
        <v>255</v>
      </c>
      <c r="B351" s="31" t="s">
        <v>230</v>
      </c>
      <c r="C351" s="31" t="s">
        <v>181</v>
      </c>
      <c r="D351" s="31" t="s">
        <v>237</v>
      </c>
      <c r="E351" s="5" t="s">
        <v>88</v>
      </c>
      <c r="F351" s="5">
        <v>80330</v>
      </c>
      <c r="G351" s="5">
        <v>600</v>
      </c>
      <c r="H351" s="5"/>
      <c r="I351" s="5"/>
      <c r="J351" s="5"/>
      <c r="K351" s="5"/>
      <c r="L351" s="6">
        <v>0</v>
      </c>
      <c r="M351" s="6">
        <v>5630000</v>
      </c>
      <c r="N351" s="6">
        <v>5630000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795205.98</v>
      </c>
      <c r="AC351" s="6">
        <v>795205.98</v>
      </c>
      <c r="AD351" s="6">
        <v>0</v>
      </c>
      <c r="AE351" s="6">
        <v>0</v>
      </c>
      <c r="AF351" s="6">
        <v>795205.98</v>
      </c>
      <c r="AG351" s="6">
        <v>0</v>
      </c>
      <c r="AH351" s="7">
        <v>0.14124440142095915</v>
      </c>
      <c r="AI351" s="6">
        <v>0</v>
      </c>
      <c r="AJ351" s="7">
        <v>0.14124440142095915</v>
      </c>
      <c r="AK351" s="6">
        <v>0</v>
      </c>
      <c r="AL351" s="43">
        <f t="shared" si="6"/>
        <v>14.124440142095915</v>
      </c>
    </row>
    <row r="352" spans="1:38" ht="15" customHeight="1" outlineLevel="5" x14ac:dyDescent="0.25">
      <c r="A352" s="4" t="s">
        <v>16</v>
      </c>
      <c r="B352" s="31" t="s">
        <v>230</v>
      </c>
      <c r="C352" s="31" t="s">
        <v>181</v>
      </c>
      <c r="D352" s="31" t="s">
        <v>237</v>
      </c>
      <c r="E352" s="5" t="s">
        <v>88</v>
      </c>
      <c r="F352" s="5">
        <v>80330</v>
      </c>
      <c r="G352" s="5" t="s">
        <v>17</v>
      </c>
      <c r="H352" s="5"/>
      <c r="I352" s="5"/>
      <c r="J352" s="5"/>
      <c r="K352" s="5"/>
      <c r="L352" s="6">
        <v>0</v>
      </c>
      <c r="M352" s="6">
        <v>5630000</v>
      </c>
      <c r="N352" s="6">
        <v>5630000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795205.98</v>
      </c>
      <c r="AC352" s="6">
        <v>795205.98</v>
      </c>
      <c r="AD352" s="6">
        <v>0</v>
      </c>
      <c r="AE352" s="6">
        <v>0</v>
      </c>
      <c r="AF352" s="6">
        <v>795205.98</v>
      </c>
      <c r="AG352" s="6">
        <v>0</v>
      </c>
      <c r="AH352" s="7">
        <v>0.14124440142095915</v>
      </c>
      <c r="AI352" s="6">
        <v>0</v>
      </c>
      <c r="AJ352" s="7">
        <v>0.14124440142095915</v>
      </c>
      <c r="AK352" s="6">
        <v>0</v>
      </c>
      <c r="AL352" s="43">
        <f t="shared" si="6"/>
        <v>14.124440142095915</v>
      </c>
    </row>
    <row r="353" spans="1:38" ht="25.5" outlineLevel="4" x14ac:dyDescent="0.25">
      <c r="A353" s="4" t="s">
        <v>131</v>
      </c>
      <c r="B353" s="31" t="s">
        <v>230</v>
      </c>
      <c r="C353" s="31" t="s">
        <v>181</v>
      </c>
      <c r="D353" s="31" t="s">
        <v>237</v>
      </c>
      <c r="E353" s="5" t="s">
        <v>88</v>
      </c>
      <c r="F353" s="5" t="s">
        <v>238</v>
      </c>
      <c r="G353" s="5"/>
      <c r="H353" s="5"/>
      <c r="I353" s="5"/>
      <c r="J353" s="5"/>
      <c r="K353" s="5"/>
      <c r="L353" s="6">
        <v>0</v>
      </c>
      <c r="M353" s="6">
        <v>1258560</v>
      </c>
      <c r="N353" s="6">
        <v>1258560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7">
        <v>0</v>
      </c>
      <c r="AI353" s="6">
        <v>0</v>
      </c>
      <c r="AJ353" s="7">
        <v>0</v>
      </c>
      <c r="AK353" s="6">
        <v>0</v>
      </c>
      <c r="AL353" s="43">
        <f t="shared" si="6"/>
        <v>0</v>
      </c>
    </row>
    <row r="354" spans="1:38" ht="27" customHeight="1" outlineLevel="4" x14ac:dyDescent="0.25">
      <c r="A354" s="4" t="s">
        <v>252</v>
      </c>
      <c r="B354" s="31" t="s">
        <v>230</v>
      </c>
      <c r="C354" s="31" t="s">
        <v>181</v>
      </c>
      <c r="D354" s="31" t="s">
        <v>237</v>
      </c>
      <c r="E354" s="5" t="s">
        <v>88</v>
      </c>
      <c r="F354" s="5" t="s">
        <v>238</v>
      </c>
      <c r="G354" s="5">
        <v>200</v>
      </c>
      <c r="H354" s="5"/>
      <c r="I354" s="5"/>
      <c r="J354" s="5"/>
      <c r="K354" s="5"/>
      <c r="L354" s="6">
        <v>0</v>
      </c>
      <c r="M354" s="6">
        <v>123120</v>
      </c>
      <c r="N354" s="6">
        <v>123120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7">
        <v>0</v>
      </c>
      <c r="AI354" s="6">
        <v>0</v>
      </c>
      <c r="AJ354" s="7">
        <v>0</v>
      </c>
      <c r="AK354" s="6">
        <v>0</v>
      </c>
      <c r="AL354" s="43">
        <f t="shared" si="6"/>
        <v>0</v>
      </c>
    </row>
    <row r="355" spans="1:38" ht="39.75" customHeight="1" outlineLevel="5" x14ac:dyDescent="0.25">
      <c r="A355" s="4" t="s">
        <v>9</v>
      </c>
      <c r="B355" s="31" t="s">
        <v>230</v>
      </c>
      <c r="C355" s="31" t="s">
        <v>181</v>
      </c>
      <c r="D355" s="31" t="s">
        <v>237</v>
      </c>
      <c r="E355" s="5" t="s">
        <v>88</v>
      </c>
      <c r="F355" s="5" t="s">
        <v>238</v>
      </c>
      <c r="G355" s="5" t="s">
        <v>10</v>
      </c>
      <c r="H355" s="5"/>
      <c r="I355" s="5"/>
      <c r="J355" s="5"/>
      <c r="K355" s="5"/>
      <c r="L355" s="6">
        <v>0</v>
      </c>
      <c r="M355" s="6">
        <v>123120</v>
      </c>
      <c r="N355" s="6">
        <v>123120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7">
        <v>0</v>
      </c>
      <c r="AI355" s="6">
        <v>0</v>
      </c>
      <c r="AJ355" s="7">
        <v>0</v>
      </c>
      <c r="AK355" s="6">
        <v>0</v>
      </c>
      <c r="AL355" s="43">
        <f t="shared" si="6"/>
        <v>0</v>
      </c>
    </row>
    <row r="356" spans="1:38" ht="38.25" outlineLevel="5" x14ac:dyDescent="0.25">
      <c r="A356" s="4" t="s">
        <v>255</v>
      </c>
      <c r="B356" s="31" t="s">
        <v>230</v>
      </c>
      <c r="C356" s="31" t="s">
        <v>181</v>
      </c>
      <c r="D356" s="31" t="s">
        <v>237</v>
      </c>
      <c r="E356" s="5" t="s">
        <v>88</v>
      </c>
      <c r="F356" s="5" t="s">
        <v>238</v>
      </c>
      <c r="G356" s="5">
        <v>600</v>
      </c>
      <c r="H356" s="5"/>
      <c r="I356" s="5"/>
      <c r="J356" s="5"/>
      <c r="K356" s="5"/>
      <c r="L356" s="6">
        <v>0</v>
      </c>
      <c r="M356" s="6">
        <v>1135440</v>
      </c>
      <c r="N356" s="6">
        <v>1135440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7">
        <v>0</v>
      </c>
      <c r="AI356" s="6">
        <v>0</v>
      </c>
      <c r="AJ356" s="7">
        <v>0</v>
      </c>
      <c r="AK356" s="6">
        <v>0</v>
      </c>
      <c r="AL356" s="43">
        <f t="shared" si="6"/>
        <v>0</v>
      </c>
    </row>
    <row r="357" spans="1:38" ht="14.25" customHeight="1" outlineLevel="5" x14ac:dyDescent="0.25">
      <c r="A357" s="4" t="s">
        <v>16</v>
      </c>
      <c r="B357" s="31" t="s">
        <v>230</v>
      </c>
      <c r="C357" s="31" t="s">
        <v>181</v>
      </c>
      <c r="D357" s="31" t="s">
        <v>237</v>
      </c>
      <c r="E357" s="5" t="s">
        <v>88</v>
      </c>
      <c r="F357" s="5" t="s">
        <v>238</v>
      </c>
      <c r="G357" s="5" t="s">
        <v>17</v>
      </c>
      <c r="H357" s="5"/>
      <c r="I357" s="5"/>
      <c r="J357" s="5"/>
      <c r="K357" s="5"/>
      <c r="L357" s="6">
        <v>0</v>
      </c>
      <c r="M357" s="6">
        <v>1135440</v>
      </c>
      <c r="N357" s="6">
        <v>1135440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7">
        <v>0</v>
      </c>
      <c r="AI357" s="6">
        <v>0</v>
      </c>
      <c r="AJ357" s="7">
        <v>0</v>
      </c>
      <c r="AK357" s="6">
        <v>0</v>
      </c>
      <c r="AL357" s="43">
        <f t="shared" si="6"/>
        <v>0</v>
      </c>
    </row>
    <row r="358" spans="1:38" ht="25.5" outlineLevel="2" x14ac:dyDescent="0.25">
      <c r="A358" s="4" t="s">
        <v>132</v>
      </c>
      <c r="B358" s="31" t="s">
        <v>230</v>
      </c>
      <c r="C358" s="31" t="s">
        <v>181</v>
      </c>
      <c r="D358" s="31" t="s">
        <v>239</v>
      </c>
      <c r="E358" s="5"/>
      <c r="F358" s="5"/>
      <c r="G358" s="5"/>
      <c r="H358" s="5"/>
      <c r="I358" s="5"/>
      <c r="J358" s="5"/>
      <c r="K358" s="5"/>
      <c r="L358" s="6">
        <v>0</v>
      </c>
      <c r="M358" s="6">
        <v>15898210.99</v>
      </c>
      <c r="N358" s="6">
        <v>15898210.99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782652</v>
      </c>
      <c r="AC358" s="6">
        <v>782652</v>
      </c>
      <c r="AD358" s="6">
        <v>0</v>
      </c>
      <c r="AE358" s="6">
        <v>0</v>
      </c>
      <c r="AF358" s="6">
        <v>782652</v>
      </c>
      <c r="AG358" s="6">
        <v>0</v>
      </c>
      <c r="AH358" s="7">
        <v>4.9228935286636299E-2</v>
      </c>
      <c r="AI358" s="6">
        <v>0</v>
      </c>
      <c r="AJ358" s="7">
        <v>0.11671224116552403</v>
      </c>
      <c r="AK358" s="6">
        <v>0</v>
      </c>
      <c r="AL358" s="43">
        <f t="shared" si="6"/>
        <v>4.9228935286636304</v>
      </c>
    </row>
    <row r="359" spans="1:38" ht="27.75" customHeight="1" outlineLevel="3" x14ac:dyDescent="0.25">
      <c r="A359" s="4" t="s">
        <v>87</v>
      </c>
      <c r="B359" s="31" t="s">
        <v>230</v>
      </c>
      <c r="C359" s="31" t="s">
        <v>181</v>
      </c>
      <c r="D359" s="31" t="s">
        <v>239</v>
      </c>
      <c r="E359" s="5" t="s">
        <v>88</v>
      </c>
      <c r="F359" s="5"/>
      <c r="G359" s="5"/>
      <c r="H359" s="5"/>
      <c r="I359" s="5"/>
      <c r="J359" s="5"/>
      <c r="K359" s="5"/>
      <c r="L359" s="6">
        <v>0</v>
      </c>
      <c r="M359" s="6">
        <v>15898210.99</v>
      </c>
      <c r="N359" s="6">
        <v>15898210.99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782652</v>
      </c>
      <c r="AC359" s="6">
        <v>782652</v>
      </c>
      <c r="AD359" s="6">
        <v>0</v>
      </c>
      <c r="AE359" s="6">
        <v>0</v>
      </c>
      <c r="AF359" s="6">
        <v>782652</v>
      </c>
      <c r="AG359" s="6">
        <v>0</v>
      </c>
      <c r="AH359" s="7">
        <v>4.9228935286636299E-2</v>
      </c>
      <c r="AI359" s="6">
        <v>0</v>
      </c>
      <c r="AJ359" s="7">
        <v>0.11671224116552403</v>
      </c>
      <c r="AK359" s="6">
        <v>0</v>
      </c>
      <c r="AL359" s="43">
        <f t="shared" si="6"/>
        <v>4.9228935286636304</v>
      </c>
    </row>
    <row r="360" spans="1:38" ht="38.25" outlineLevel="4" x14ac:dyDescent="0.25">
      <c r="A360" s="4" t="s">
        <v>133</v>
      </c>
      <c r="B360" s="31" t="s">
        <v>230</v>
      </c>
      <c r="C360" s="31" t="s">
        <v>181</v>
      </c>
      <c r="D360" s="31" t="s">
        <v>239</v>
      </c>
      <c r="E360" s="5" t="s">
        <v>88</v>
      </c>
      <c r="F360" s="5" t="s">
        <v>240</v>
      </c>
      <c r="G360" s="5"/>
      <c r="H360" s="5"/>
      <c r="I360" s="5"/>
      <c r="J360" s="5"/>
      <c r="K360" s="5"/>
      <c r="L360" s="6">
        <v>0</v>
      </c>
      <c r="M360" s="6">
        <v>3743687.59</v>
      </c>
      <c r="N360" s="6">
        <v>3743687.59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127652</v>
      </c>
      <c r="AC360" s="6">
        <v>127652</v>
      </c>
      <c r="AD360" s="6">
        <v>0</v>
      </c>
      <c r="AE360" s="6">
        <v>0</v>
      </c>
      <c r="AF360" s="6">
        <v>127652</v>
      </c>
      <c r="AG360" s="6">
        <v>0</v>
      </c>
      <c r="AH360" s="7">
        <v>3.4097930698325174E-2</v>
      </c>
      <c r="AI360" s="6">
        <v>0</v>
      </c>
      <c r="AJ360" s="7">
        <v>7.0457034957655401E-2</v>
      </c>
      <c r="AK360" s="6">
        <v>0</v>
      </c>
      <c r="AL360" s="43">
        <f t="shared" si="6"/>
        <v>3.4097930698325181</v>
      </c>
    </row>
    <row r="361" spans="1:38" ht="38.25" outlineLevel="4" x14ac:dyDescent="0.25">
      <c r="A361" s="4" t="s">
        <v>255</v>
      </c>
      <c r="B361" s="31" t="s">
        <v>230</v>
      </c>
      <c r="C361" s="31" t="s">
        <v>181</v>
      </c>
      <c r="D361" s="31" t="s">
        <v>239</v>
      </c>
      <c r="E361" s="5" t="s">
        <v>88</v>
      </c>
      <c r="F361" s="5" t="s">
        <v>240</v>
      </c>
      <c r="G361" s="5">
        <v>600</v>
      </c>
      <c r="H361" s="5"/>
      <c r="I361" s="5"/>
      <c r="J361" s="5"/>
      <c r="K361" s="5"/>
      <c r="L361" s="6">
        <v>0</v>
      </c>
      <c r="M361" s="6">
        <v>3743687.59</v>
      </c>
      <c r="N361" s="6">
        <v>3743687.59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127652</v>
      </c>
      <c r="AC361" s="6">
        <v>127652</v>
      </c>
      <c r="AD361" s="6">
        <v>0</v>
      </c>
      <c r="AE361" s="6">
        <v>0</v>
      </c>
      <c r="AF361" s="6">
        <v>127652</v>
      </c>
      <c r="AG361" s="6">
        <v>0</v>
      </c>
      <c r="AH361" s="7">
        <v>3.4097930698325174E-2</v>
      </c>
      <c r="AI361" s="6">
        <v>0</v>
      </c>
      <c r="AJ361" s="7">
        <v>7.0457034957655401E-2</v>
      </c>
      <c r="AK361" s="6">
        <v>0</v>
      </c>
      <c r="AL361" s="43">
        <f t="shared" si="6"/>
        <v>3.4097930698325181</v>
      </c>
    </row>
    <row r="362" spans="1:38" ht="14.25" customHeight="1" outlineLevel="5" x14ac:dyDescent="0.25">
      <c r="A362" s="4" t="s">
        <v>16</v>
      </c>
      <c r="B362" s="31" t="s">
        <v>230</v>
      </c>
      <c r="C362" s="31" t="s">
        <v>181</v>
      </c>
      <c r="D362" s="31" t="s">
        <v>239</v>
      </c>
      <c r="E362" s="5" t="s">
        <v>88</v>
      </c>
      <c r="F362" s="5" t="s">
        <v>240</v>
      </c>
      <c r="G362" s="5" t="s">
        <v>17</v>
      </c>
      <c r="H362" s="5"/>
      <c r="I362" s="5"/>
      <c r="J362" s="5"/>
      <c r="K362" s="5"/>
      <c r="L362" s="6">
        <v>0</v>
      </c>
      <c r="M362" s="6">
        <v>3743687.59</v>
      </c>
      <c r="N362" s="6">
        <v>3743687.59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127652</v>
      </c>
      <c r="AC362" s="6">
        <v>127652</v>
      </c>
      <c r="AD362" s="6">
        <v>0</v>
      </c>
      <c r="AE362" s="6">
        <v>0</v>
      </c>
      <c r="AF362" s="6">
        <v>127652</v>
      </c>
      <c r="AG362" s="6">
        <v>0</v>
      </c>
      <c r="AH362" s="7">
        <v>3.4097930698325174E-2</v>
      </c>
      <c r="AI362" s="6">
        <v>0</v>
      </c>
      <c r="AJ362" s="7">
        <v>7.0457034957655401E-2</v>
      </c>
      <c r="AK362" s="6">
        <v>0</v>
      </c>
      <c r="AL362" s="43">
        <f t="shared" si="6"/>
        <v>3.4097930698325181</v>
      </c>
    </row>
    <row r="363" spans="1:38" ht="28.5" customHeight="1" outlineLevel="4" x14ac:dyDescent="0.25">
      <c r="A363" s="4" t="s">
        <v>134</v>
      </c>
      <c r="B363" s="31" t="s">
        <v>230</v>
      </c>
      <c r="C363" s="31" t="s">
        <v>181</v>
      </c>
      <c r="D363" s="31" t="s">
        <v>239</v>
      </c>
      <c r="E363" s="5" t="s">
        <v>88</v>
      </c>
      <c r="F363" s="5" t="s">
        <v>241</v>
      </c>
      <c r="G363" s="5"/>
      <c r="H363" s="5"/>
      <c r="I363" s="5"/>
      <c r="J363" s="5"/>
      <c r="K363" s="5"/>
      <c r="L363" s="6">
        <v>0</v>
      </c>
      <c r="M363" s="6">
        <v>12154523.4</v>
      </c>
      <c r="N363" s="6">
        <v>12154523.4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655000</v>
      </c>
      <c r="AC363" s="6">
        <v>655000</v>
      </c>
      <c r="AD363" s="6">
        <v>0</v>
      </c>
      <c r="AE363" s="6">
        <v>0</v>
      </c>
      <c r="AF363" s="6">
        <v>655000</v>
      </c>
      <c r="AG363" s="6">
        <v>0</v>
      </c>
      <c r="AH363" s="7">
        <v>5.388940219572904E-2</v>
      </c>
      <c r="AI363" s="6">
        <v>0</v>
      </c>
      <c r="AJ363" s="7">
        <v>0.13383583848073119</v>
      </c>
      <c r="AK363" s="6">
        <v>0</v>
      </c>
      <c r="AL363" s="43">
        <f t="shared" si="6"/>
        <v>5.3889402195729037</v>
      </c>
    </row>
    <row r="364" spans="1:38" ht="38.25" outlineLevel="4" x14ac:dyDescent="0.25">
      <c r="A364" s="4" t="s">
        <v>255</v>
      </c>
      <c r="B364" s="31" t="s">
        <v>230</v>
      </c>
      <c r="C364" s="31" t="s">
        <v>181</v>
      </c>
      <c r="D364" s="31" t="s">
        <v>239</v>
      </c>
      <c r="E364" s="5" t="s">
        <v>88</v>
      </c>
      <c r="F364" s="5" t="s">
        <v>241</v>
      </c>
      <c r="G364" s="5">
        <v>600</v>
      </c>
      <c r="H364" s="5"/>
      <c r="I364" s="5"/>
      <c r="J364" s="5"/>
      <c r="K364" s="5"/>
      <c r="L364" s="6">
        <v>0</v>
      </c>
      <c r="M364" s="6">
        <v>12154523.4</v>
      </c>
      <c r="N364" s="6">
        <v>12154523.4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655000</v>
      </c>
      <c r="AC364" s="6">
        <v>655000</v>
      </c>
      <c r="AD364" s="6">
        <v>0</v>
      </c>
      <c r="AE364" s="6">
        <v>0</v>
      </c>
      <c r="AF364" s="6">
        <v>655000</v>
      </c>
      <c r="AG364" s="6">
        <v>0</v>
      </c>
      <c r="AH364" s="7">
        <v>5.388940219572904E-2</v>
      </c>
      <c r="AI364" s="6">
        <v>0</v>
      </c>
      <c r="AJ364" s="7">
        <v>0.13383583848073119</v>
      </c>
      <c r="AK364" s="6">
        <v>0</v>
      </c>
      <c r="AL364" s="43">
        <f t="shared" si="6"/>
        <v>5.3889402195729037</v>
      </c>
    </row>
    <row r="365" spans="1:38" ht="15" customHeight="1" outlineLevel="5" x14ac:dyDescent="0.25">
      <c r="A365" s="4" t="s">
        <v>16</v>
      </c>
      <c r="B365" s="31" t="s">
        <v>230</v>
      </c>
      <c r="C365" s="31" t="s">
        <v>181</v>
      </c>
      <c r="D365" s="31" t="s">
        <v>239</v>
      </c>
      <c r="E365" s="5" t="s">
        <v>88</v>
      </c>
      <c r="F365" s="5" t="s">
        <v>241</v>
      </c>
      <c r="G365" s="5" t="s">
        <v>17</v>
      </c>
      <c r="H365" s="5"/>
      <c r="I365" s="5"/>
      <c r="J365" s="5"/>
      <c r="K365" s="5"/>
      <c r="L365" s="6">
        <v>0</v>
      </c>
      <c r="M365" s="6">
        <v>12154523.4</v>
      </c>
      <c r="N365" s="6">
        <v>12154523.4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655000</v>
      </c>
      <c r="AC365" s="6">
        <v>655000</v>
      </c>
      <c r="AD365" s="6">
        <v>0</v>
      </c>
      <c r="AE365" s="6">
        <v>0</v>
      </c>
      <c r="AF365" s="6">
        <v>655000</v>
      </c>
      <c r="AG365" s="6">
        <v>0</v>
      </c>
      <c r="AH365" s="7">
        <v>5.388940219572904E-2</v>
      </c>
      <c r="AI365" s="6">
        <v>0</v>
      </c>
      <c r="AJ365" s="7">
        <v>0.13383583848073119</v>
      </c>
      <c r="AK365" s="6">
        <v>0</v>
      </c>
      <c r="AL365" s="43">
        <f t="shared" si="6"/>
        <v>5.3889402195729037</v>
      </c>
    </row>
    <row r="366" spans="1:38" ht="68.25" customHeight="1" outlineLevel="2" x14ac:dyDescent="0.25">
      <c r="A366" s="4" t="s">
        <v>135</v>
      </c>
      <c r="B366" s="31" t="s">
        <v>230</v>
      </c>
      <c r="C366" s="31" t="s">
        <v>181</v>
      </c>
      <c r="D366" s="31" t="s">
        <v>242</v>
      </c>
      <c r="E366" s="5"/>
      <c r="F366" s="5"/>
      <c r="G366" s="5"/>
      <c r="H366" s="5"/>
      <c r="I366" s="5"/>
      <c r="J366" s="5"/>
      <c r="K366" s="5"/>
      <c r="L366" s="6">
        <v>0</v>
      </c>
      <c r="M366" s="6">
        <v>952829.78</v>
      </c>
      <c r="N366" s="6">
        <v>952829.78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>
        <v>0</v>
      </c>
      <c r="AH366" s="7">
        <v>0</v>
      </c>
      <c r="AI366" s="6">
        <v>0</v>
      </c>
      <c r="AJ366" s="7">
        <v>0</v>
      </c>
      <c r="AK366" s="6">
        <v>0</v>
      </c>
      <c r="AL366" s="43">
        <f t="shared" si="6"/>
        <v>0</v>
      </c>
    </row>
    <row r="367" spans="1:38" ht="27" customHeight="1" outlineLevel="3" x14ac:dyDescent="0.25">
      <c r="A367" s="4" t="s">
        <v>87</v>
      </c>
      <c r="B367" s="31" t="s">
        <v>230</v>
      </c>
      <c r="C367" s="31" t="s">
        <v>181</v>
      </c>
      <c r="D367" s="31" t="s">
        <v>242</v>
      </c>
      <c r="E367" s="5" t="s">
        <v>88</v>
      </c>
      <c r="F367" s="5"/>
      <c r="G367" s="5"/>
      <c r="H367" s="5"/>
      <c r="I367" s="5"/>
      <c r="J367" s="5"/>
      <c r="K367" s="5"/>
      <c r="L367" s="6">
        <v>0</v>
      </c>
      <c r="M367" s="6">
        <v>952829.78</v>
      </c>
      <c r="N367" s="6">
        <v>952829.78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7">
        <v>0</v>
      </c>
      <c r="AI367" s="6">
        <v>0</v>
      </c>
      <c r="AJ367" s="7">
        <v>0</v>
      </c>
      <c r="AK367" s="6">
        <v>0</v>
      </c>
      <c r="AL367" s="43">
        <f t="shared" si="6"/>
        <v>0</v>
      </c>
    </row>
    <row r="368" spans="1:38" ht="40.5" customHeight="1" outlineLevel="4" x14ac:dyDescent="0.25">
      <c r="A368" s="4" t="s">
        <v>136</v>
      </c>
      <c r="B368" s="31" t="s">
        <v>230</v>
      </c>
      <c r="C368" s="31" t="s">
        <v>181</v>
      </c>
      <c r="D368" s="31" t="s">
        <v>242</v>
      </c>
      <c r="E368" s="5" t="s">
        <v>88</v>
      </c>
      <c r="F368" s="5" t="s">
        <v>243</v>
      </c>
      <c r="G368" s="5"/>
      <c r="H368" s="5"/>
      <c r="I368" s="5"/>
      <c r="J368" s="5"/>
      <c r="K368" s="5"/>
      <c r="L368" s="6">
        <v>0</v>
      </c>
      <c r="M368" s="6">
        <v>952829.78</v>
      </c>
      <c r="N368" s="6">
        <v>952829.78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7">
        <v>0</v>
      </c>
      <c r="AI368" s="6">
        <v>0</v>
      </c>
      <c r="AJ368" s="7">
        <v>0</v>
      </c>
      <c r="AK368" s="6">
        <v>0</v>
      </c>
      <c r="AL368" s="43">
        <f t="shared" si="6"/>
        <v>0</v>
      </c>
    </row>
    <row r="369" spans="1:38" ht="38.25" outlineLevel="4" x14ac:dyDescent="0.25">
      <c r="A369" s="4" t="s">
        <v>255</v>
      </c>
      <c r="B369" s="31" t="s">
        <v>230</v>
      </c>
      <c r="C369" s="31" t="s">
        <v>181</v>
      </c>
      <c r="D369" s="31" t="s">
        <v>242</v>
      </c>
      <c r="E369" s="5" t="s">
        <v>88</v>
      </c>
      <c r="F369" s="5" t="s">
        <v>243</v>
      </c>
      <c r="G369" s="5">
        <v>600</v>
      </c>
      <c r="H369" s="5"/>
      <c r="I369" s="5"/>
      <c r="J369" s="5"/>
      <c r="K369" s="5"/>
      <c r="L369" s="6">
        <v>0</v>
      </c>
      <c r="M369" s="6">
        <v>952829.78</v>
      </c>
      <c r="N369" s="6">
        <v>952829.78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7">
        <v>0</v>
      </c>
      <c r="AI369" s="6">
        <v>0</v>
      </c>
      <c r="AJ369" s="7">
        <v>0</v>
      </c>
      <c r="AK369" s="6">
        <v>0</v>
      </c>
      <c r="AL369" s="43">
        <f t="shared" si="6"/>
        <v>0</v>
      </c>
    </row>
    <row r="370" spans="1:38" ht="15" customHeight="1" outlineLevel="5" x14ac:dyDescent="0.25">
      <c r="A370" s="4" t="s">
        <v>16</v>
      </c>
      <c r="B370" s="31" t="s">
        <v>230</v>
      </c>
      <c r="C370" s="31" t="s">
        <v>181</v>
      </c>
      <c r="D370" s="31" t="s">
        <v>242</v>
      </c>
      <c r="E370" s="5" t="s">
        <v>88</v>
      </c>
      <c r="F370" s="5" t="s">
        <v>243</v>
      </c>
      <c r="G370" s="5" t="s">
        <v>17</v>
      </c>
      <c r="H370" s="5"/>
      <c r="I370" s="5"/>
      <c r="J370" s="5"/>
      <c r="K370" s="5"/>
      <c r="L370" s="6">
        <v>0</v>
      </c>
      <c r="M370" s="6">
        <v>952829.78</v>
      </c>
      <c r="N370" s="6">
        <v>952829.78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7">
        <v>0</v>
      </c>
      <c r="AI370" s="6">
        <v>0</v>
      </c>
      <c r="AJ370" s="7">
        <v>0</v>
      </c>
      <c r="AK370" s="6">
        <v>0</v>
      </c>
      <c r="AL370" s="43">
        <f t="shared" si="6"/>
        <v>0</v>
      </c>
    </row>
    <row r="371" spans="1:38" ht="25.5" outlineLevel="2" x14ac:dyDescent="0.25">
      <c r="A371" s="4" t="s">
        <v>137</v>
      </c>
      <c r="B371" s="31" t="s">
        <v>230</v>
      </c>
      <c r="C371" s="31" t="s">
        <v>181</v>
      </c>
      <c r="D371" s="31" t="s">
        <v>244</v>
      </c>
      <c r="E371" s="5"/>
      <c r="F371" s="5"/>
      <c r="G371" s="5"/>
      <c r="H371" s="5"/>
      <c r="I371" s="5"/>
      <c r="J371" s="5"/>
      <c r="K371" s="5"/>
      <c r="L371" s="6">
        <v>0</v>
      </c>
      <c r="M371" s="6">
        <v>93212.12</v>
      </c>
      <c r="N371" s="6">
        <v>93212.12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93212.12</v>
      </c>
      <c r="AC371" s="6">
        <v>93212.12</v>
      </c>
      <c r="AD371" s="6">
        <v>0</v>
      </c>
      <c r="AE371" s="6">
        <v>0</v>
      </c>
      <c r="AF371" s="6">
        <v>93212.12</v>
      </c>
      <c r="AG371" s="6">
        <v>0</v>
      </c>
      <c r="AH371" s="7">
        <v>1</v>
      </c>
      <c r="AI371" s="6">
        <v>0</v>
      </c>
      <c r="AJ371" s="7">
        <v>1</v>
      </c>
      <c r="AK371" s="6">
        <v>0</v>
      </c>
      <c r="AL371" s="43">
        <f t="shared" si="6"/>
        <v>100</v>
      </c>
    </row>
    <row r="372" spans="1:38" ht="28.5" customHeight="1" outlineLevel="3" x14ac:dyDescent="0.25">
      <c r="A372" s="4" t="s">
        <v>87</v>
      </c>
      <c r="B372" s="31" t="s">
        <v>230</v>
      </c>
      <c r="C372" s="31" t="s">
        <v>181</v>
      </c>
      <c r="D372" s="31" t="s">
        <v>244</v>
      </c>
      <c r="E372" s="5" t="s">
        <v>88</v>
      </c>
      <c r="F372" s="5"/>
      <c r="G372" s="5"/>
      <c r="H372" s="5"/>
      <c r="I372" s="5"/>
      <c r="J372" s="5"/>
      <c r="K372" s="5"/>
      <c r="L372" s="6">
        <v>0</v>
      </c>
      <c r="M372" s="6">
        <v>93212.12</v>
      </c>
      <c r="N372" s="6">
        <v>93212.12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93212.12</v>
      </c>
      <c r="AC372" s="6">
        <v>93212.12</v>
      </c>
      <c r="AD372" s="6">
        <v>0</v>
      </c>
      <c r="AE372" s="6">
        <v>0</v>
      </c>
      <c r="AF372" s="6">
        <v>93212.12</v>
      </c>
      <c r="AG372" s="6">
        <v>0</v>
      </c>
      <c r="AH372" s="7">
        <v>1</v>
      </c>
      <c r="AI372" s="6">
        <v>0</v>
      </c>
      <c r="AJ372" s="7">
        <v>1</v>
      </c>
      <c r="AK372" s="6">
        <v>0</v>
      </c>
      <c r="AL372" s="43">
        <f t="shared" si="6"/>
        <v>100</v>
      </c>
    </row>
    <row r="373" spans="1:38" ht="52.5" customHeight="1" outlineLevel="4" x14ac:dyDescent="0.25">
      <c r="A373" s="4" t="s">
        <v>138</v>
      </c>
      <c r="B373" s="31" t="s">
        <v>230</v>
      </c>
      <c r="C373" s="31" t="s">
        <v>181</v>
      </c>
      <c r="D373" s="31" t="s">
        <v>244</v>
      </c>
      <c r="E373" s="5" t="s">
        <v>88</v>
      </c>
      <c r="F373" s="5">
        <v>54910</v>
      </c>
      <c r="G373" s="5"/>
      <c r="H373" s="5"/>
      <c r="I373" s="5"/>
      <c r="J373" s="5"/>
      <c r="K373" s="5"/>
      <c r="L373" s="6">
        <v>0</v>
      </c>
      <c r="M373" s="6">
        <v>93212.12</v>
      </c>
      <c r="N373" s="6">
        <v>93212.12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93212.12</v>
      </c>
      <c r="AC373" s="6">
        <v>93212.12</v>
      </c>
      <c r="AD373" s="6">
        <v>0</v>
      </c>
      <c r="AE373" s="6">
        <v>0</v>
      </c>
      <c r="AF373" s="6">
        <v>93212.12</v>
      </c>
      <c r="AG373" s="6">
        <v>0</v>
      </c>
      <c r="AH373" s="7">
        <v>1</v>
      </c>
      <c r="AI373" s="6">
        <v>0</v>
      </c>
      <c r="AJ373" s="7">
        <v>1</v>
      </c>
      <c r="AK373" s="6">
        <v>0</v>
      </c>
      <c r="AL373" s="43">
        <f t="shared" si="6"/>
        <v>100</v>
      </c>
    </row>
    <row r="374" spans="1:38" ht="38.25" outlineLevel="4" x14ac:dyDescent="0.25">
      <c r="A374" s="4" t="s">
        <v>255</v>
      </c>
      <c r="B374" s="31" t="s">
        <v>230</v>
      </c>
      <c r="C374" s="31" t="s">
        <v>181</v>
      </c>
      <c r="D374" s="31" t="s">
        <v>244</v>
      </c>
      <c r="E374" s="5" t="s">
        <v>88</v>
      </c>
      <c r="F374" s="5">
        <v>54910</v>
      </c>
      <c r="G374" s="5">
        <v>600</v>
      </c>
      <c r="H374" s="5"/>
      <c r="I374" s="5"/>
      <c r="J374" s="5"/>
      <c r="K374" s="5"/>
      <c r="L374" s="6">
        <v>0</v>
      </c>
      <c r="M374" s="6">
        <v>93212.12</v>
      </c>
      <c r="N374" s="6">
        <v>93212.12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93212.12</v>
      </c>
      <c r="AC374" s="6">
        <v>93212.12</v>
      </c>
      <c r="AD374" s="6">
        <v>0</v>
      </c>
      <c r="AE374" s="6">
        <v>0</v>
      </c>
      <c r="AF374" s="6">
        <v>93212.12</v>
      </c>
      <c r="AG374" s="6">
        <v>0</v>
      </c>
      <c r="AH374" s="7">
        <v>1</v>
      </c>
      <c r="AI374" s="6">
        <v>0</v>
      </c>
      <c r="AJ374" s="7">
        <v>1</v>
      </c>
      <c r="AK374" s="6">
        <v>0</v>
      </c>
      <c r="AL374" s="43">
        <f t="shared" si="6"/>
        <v>100</v>
      </c>
    </row>
    <row r="375" spans="1:38" ht="15" customHeight="1" outlineLevel="5" x14ac:dyDescent="0.25">
      <c r="A375" s="4" t="s">
        <v>16</v>
      </c>
      <c r="B375" s="31" t="s">
        <v>230</v>
      </c>
      <c r="C375" s="31" t="s">
        <v>181</v>
      </c>
      <c r="D375" s="31" t="s">
        <v>244</v>
      </c>
      <c r="E375" s="5" t="s">
        <v>88</v>
      </c>
      <c r="F375" s="5">
        <v>54910</v>
      </c>
      <c r="G375" s="5" t="s">
        <v>17</v>
      </c>
      <c r="H375" s="5"/>
      <c r="I375" s="5"/>
      <c r="J375" s="5"/>
      <c r="K375" s="5"/>
      <c r="L375" s="6">
        <v>0</v>
      </c>
      <c r="M375" s="6">
        <v>93212.12</v>
      </c>
      <c r="N375" s="6">
        <v>93212.12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93212.12</v>
      </c>
      <c r="AC375" s="6">
        <v>93212.12</v>
      </c>
      <c r="AD375" s="6">
        <v>0</v>
      </c>
      <c r="AE375" s="6">
        <v>0</v>
      </c>
      <c r="AF375" s="6">
        <v>93212.12</v>
      </c>
      <c r="AG375" s="6">
        <v>0</v>
      </c>
      <c r="AH375" s="7">
        <v>1</v>
      </c>
      <c r="AI375" s="6">
        <v>0</v>
      </c>
      <c r="AJ375" s="7">
        <v>1</v>
      </c>
      <c r="AK375" s="6">
        <v>0</v>
      </c>
      <c r="AL375" s="43">
        <f t="shared" si="6"/>
        <v>100</v>
      </c>
    </row>
    <row r="376" spans="1:38" ht="25.5" x14ac:dyDescent="0.25">
      <c r="A376" s="4" t="s">
        <v>139</v>
      </c>
      <c r="B376" s="31" t="s">
        <v>182</v>
      </c>
      <c r="C376" s="31"/>
      <c r="D376" s="31"/>
      <c r="E376" s="5"/>
      <c r="F376" s="5"/>
      <c r="G376" s="5"/>
      <c r="H376" s="5"/>
      <c r="I376" s="5"/>
      <c r="J376" s="5"/>
      <c r="K376" s="5"/>
      <c r="L376" s="6">
        <v>0</v>
      </c>
      <c r="M376" s="6">
        <v>9873200</v>
      </c>
      <c r="N376" s="6">
        <v>9873200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4342523.3</v>
      </c>
      <c r="AC376" s="6">
        <v>4338489.45</v>
      </c>
      <c r="AD376" s="6">
        <v>0</v>
      </c>
      <c r="AE376" s="6">
        <v>0</v>
      </c>
      <c r="AF376" s="6">
        <v>4338489.45</v>
      </c>
      <c r="AG376" s="6">
        <v>0</v>
      </c>
      <c r="AH376" s="7">
        <v>0.43942080075355505</v>
      </c>
      <c r="AI376" s="6">
        <v>0</v>
      </c>
      <c r="AJ376" s="7">
        <v>0.43942080075355505</v>
      </c>
      <c r="AK376" s="6">
        <v>0</v>
      </c>
      <c r="AL376" s="43">
        <f t="shared" si="6"/>
        <v>43.942080075355513</v>
      </c>
    </row>
    <row r="377" spans="1:38" ht="25.5" outlineLevel="1" x14ac:dyDescent="0.25">
      <c r="A377" s="4" t="s">
        <v>140</v>
      </c>
      <c r="B377" s="31" t="s">
        <v>182</v>
      </c>
      <c r="C377" s="31" t="s">
        <v>181</v>
      </c>
      <c r="D377" s="31"/>
      <c r="E377" s="5"/>
      <c r="F377" s="5"/>
      <c r="G377" s="5"/>
      <c r="H377" s="5"/>
      <c r="I377" s="5"/>
      <c r="J377" s="5"/>
      <c r="K377" s="5"/>
      <c r="L377" s="6">
        <v>0</v>
      </c>
      <c r="M377" s="6">
        <v>7219200</v>
      </c>
      <c r="N377" s="6">
        <v>7219200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2815519.3</v>
      </c>
      <c r="AC377" s="6">
        <v>2811485.45</v>
      </c>
      <c r="AD377" s="6">
        <v>0</v>
      </c>
      <c r="AE377" s="6">
        <v>0</v>
      </c>
      <c r="AF377" s="6">
        <v>2811485.45</v>
      </c>
      <c r="AG377" s="6">
        <v>0</v>
      </c>
      <c r="AH377" s="7">
        <v>0.38944556876108155</v>
      </c>
      <c r="AI377" s="6">
        <v>0</v>
      </c>
      <c r="AJ377" s="7">
        <v>0.38944556876108155</v>
      </c>
      <c r="AK377" s="6">
        <v>0</v>
      </c>
      <c r="AL377" s="43">
        <f t="shared" si="6"/>
        <v>38.944556876108159</v>
      </c>
    </row>
    <row r="378" spans="1:38" ht="41.25" customHeight="1" outlineLevel="2" x14ac:dyDescent="0.25">
      <c r="A378" s="4" t="s">
        <v>141</v>
      </c>
      <c r="B378" s="31" t="s">
        <v>182</v>
      </c>
      <c r="C378" s="31" t="s">
        <v>181</v>
      </c>
      <c r="D378" s="31" t="s">
        <v>182</v>
      </c>
      <c r="E378" s="5"/>
      <c r="F378" s="5"/>
      <c r="G378" s="5"/>
      <c r="H378" s="5"/>
      <c r="I378" s="5"/>
      <c r="J378" s="5"/>
      <c r="K378" s="5"/>
      <c r="L378" s="6">
        <v>0</v>
      </c>
      <c r="M378" s="6">
        <v>7219200</v>
      </c>
      <c r="N378" s="6">
        <v>7219200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2815519.3</v>
      </c>
      <c r="AC378" s="6">
        <v>2811485.45</v>
      </c>
      <c r="AD378" s="6">
        <v>0</v>
      </c>
      <c r="AE378" s="6">
        <v>0</v>
      </c>
      <c r="AF378" s="6">
        <v>2811485.45</v>
      </c>
      <c r="AG378" s="6">
        <v>0</v>
      </c>
      <c r="AH378" s="7">
        <v>0.38944556876108155</v>
      </c>
      <c r="AI378" s="6">
        <v>0</v>
      </c>
      <c r="AJ378" s="7">
        <v>0.38944556876108155</v>
      </c>
      <c r="AK378" s="6">
        <v>0</v>
      </c>
      <c r="AL378" s="43">
        <f t="shared" si="6"/>
        <v>38.944556876108159</v>
      </c>
    </row>
    <row r="379" spans="1:38" ht="25.5" outlineLevel="3" x14ac:dyDescent="0.25">
      <c r="A379" s="4" t="s">
        <v>142</v>
      </c>
      <c r="B379" s="31" t="s">
        <v>182</v>
      </c>
      <c r="C379" s="31" t="s">
        <v>181</v>
      </c>
      <c r="D379" s="31" t="s">
        <v>182</v>
      </c>
      <c r="E379" s="5" t="s">
        <v>143</v>
      </c>
      <c r="F379" s="5"/>
      <c r="G379" s="5"/>
      <c r="H379" s="5"/>
      <c r="I379" s="5"/>
      <c r="J379" s="5"/>
      <c r="K379" s="5"/>
      <c r="L379" s="6">
        <v>0</v>
      </c>
      <c r="M379" s="6">
        <v>7219200</v>
      </c>
      <c r="N379" s="6">
        <v>7219200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2815519.3</v>
      </c>
      <c r="AC379" s="6">
        <v>2811485.45</v>
      </c>
      <c r="AD379" s="6">
        <v>0</v>
      </c>
      <c r="AE379" s="6">
        <v>0</v>
      </c>
      <c r="AF379" s="6">
        <v>2811485.45</v>
      </c>
      <c r="AG379" s="6">
        <v>0</v>
      </c>
      <c r="AH379" s="7">
        <v>0.38944556876108155</v>
      </c>
      <c r="AI379" s="6">
        <v>0</v>
      </c>
      <c r="AJ379" s="7">
        <v>0.38944556876108155</v>
      </c>
      <c r="AK379" s="6">
        <v>0</v>
      </c>
      <c r="AL379" s="43">
        <f t="shared" si="6"/>
        <v>38.944556876108159</v>
      </c>
    </row>
    <row r="380" spans="1:38" ht="38.25" outlineLevel="4" x14ac:dyDescent="0.25">
      <c r="A380" s="4" t="s">
        <v>8</v>
      </c>
      <c r="B380" s="31" t="s">
        <v>182</v>
      </c>
      <c r="C380" s="31" t="s">
        <v>181</v>
      </c>
      <c r="D380" s="31" t="s">
        <v>182</v>
      </c>
      <c r="E380" s="5" t="s">
        <v>143</v>
      </c>
      <c r="F380" s="5">
        <v>80040</v>
      </c>
      <c r="G380" s="5"/>
      <c r="H380" s="5"/>
      <c r="I380" s="5"/>
      <c r="J380" s="5"/>
      <c r="K380" s="5"/>
      <c r="L380" s="6">
        <v>0</v>
      </c>
      <c r="M380" s="6">
        <v>7219200</v>
      </c>
      <c r="N380" s="6">
        <v>7219200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2815519.3</v>
      </c>
      <c r="AC380" s="6">
        <v>2811485.45</v>
      </c>
      <c r="AD380" s="6">
        <v>0</v>
      </c>
      <c r="AE380" s="6">
        <v>0</v>
      </c>
      <c r="AF380" s="6">
        <v>2811485.45</v>
      </c>
      <c r="AG380" s="6">
        <v>0</v>
      </c>
      <c r="AH380" s="7">
        <v>0.38944556876108155</v>
      </c>
      <c r="AI380" s="6">
        <v>0</v>
      </c>
      <c r="AJ380" s="7">
        <v>0.38944556876108155</v>
      </c>
      <c r="AK380" s="6">
        <v>0</v>
      </c>
      <c r="AL380" s="43">
        <f t="shared" si="6"/>
        <v>38.944556876108159</v>
      </c>
    </row>
    <row r="381" spans="1:38" ht="69" customHeight="1" outlineLevel="4" x14ac:dyDescent="0.25">
      <c r="A381" s="4" t="s">
        <v>251</v>
      </c>
      <c r="B381" s="31" t="s">
        <v>182</v>
      </c>
      <c r="C381" s="31" t="s">
        <v>181</v>
      </c>
      <c r="D381" s="31" t="s">
        <v>182</v>
      </c>
      <c r="E381" s="5" t="s">
        <v>143</v>
      </c>
      <c r="F381" s="5">
        <v>80040</v>
      </c>
      <c r="G381" s="5">
        <v>100</v>
      </c>
      <c r="H381" s="5"/>
      <c r="I381" s="5"/>
      <c r="J381" s="5"/>
      <c r="K381" s="5"/>
      <c r="L381" s="6">
        <v>0</v>
      </c>
      <c r="M381" s="6">
        <v>6423491</v>
      </c>
      <c r="N381" s="6">
        <v>6423491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2511321.4500000002</v>
      </c>
      <c r="AC381" s="6">
        <v>2508321.4500000002</v>
      </c>
      <c r="AD381" s="6">
        <v>0</v>
      </c>
      <c r="AE381" s="6">
        <v>0</v>
      </c>
      <c r="AF381" s="6">
        <v>2508321.4500000002</v>
      </c>
      <c r="AG381" s="6">
        <v>0</v>
      </c>
      <c r="AH381" s="7">
        <v>0.39049193810655297</v>
      </c>
      <c r="AI381" s="6">
        <v>0</v>
      </c>
      <c r="AJ381" s="7">
        <v>0.39049193810655297</v>
      </c>
      <c r="AK381" s="6">
        <v>0</v>
      </c>
      <c r="AL381" s="43">
        <f t="shared" si="6"/>
        <v>39.049193810655296</v>
      </c>
    </row>
    <row r="382" spans="1:38" ht="26.25" customHeight="1" outlineLevel="5" x14ac:dyDescent="0.25">
      <c r="A382" s="4" t="s">
        <v>6</v>
      </c>
      <c r="B382" s="31" t="s">
        <v>182</v>
      </c>
      <c r="C382" s="31" t="s">
        <v>181</v>
      </c>
      <c r="D382" s="31" t="s">
        <v>182</v>
      </c>
      <c r="E382" s="5" t="s">
        <v>143</v>
      </c>
      <c r="F382" s="5">
        <v>80040</v>
      </c>
      <c r="G382" s="5" t="s">
        <v>7</v>
      </c>
      <c r="H382" s="5"/>
      <c r="I382" s="5"/>
      <c r="J382" s="5"/>
      <c r="K382" s="5"/>
      <c r="L382" s="6">
        <v>0</v>
      </c>
      <c r="M382" s="6">
        <v>6423491</v>
      </c>
      <c r="N382" s="6">
        <v>6423491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2511321.4500000002</v>
      </c>
      <c r="AC382" s="6">
        <v>2508321.4500000002</v>
      </c>
      <c r="AD382" s="6">
        <v>0</v>
      </c>
      <c r="AE382" s="6">
        <v>0</v>
      </c>
      <c r="AF382" s="6">
        <v>2508321.4500000002</v>
      </c>
      <c r="AG382" s="6">
        <v>0</v>
      </c>
      <c r="AH382" s="7">
        <v>0.39049193810655297</v>
      </c>
      <c r="AI382" s="6">
        <v>0</v>
      </c>
      <c r="AJ382" s="7">
        <v>0.39049193810655297</v>
      </c>
      <c r="AK382" s="6">
        <v>0</v>
      </c>
      <c r="AL382" s="43">
        <f t="shared" si="6"/>
        <v>39.049193810655296</v>
      </c>
    </row>
    <row r="383" spans="1:38" ht="27.75" customHeight="1" outlineLevel="5" x14ac:dyDescent="0.25">
      <c r="A383" s="4" t="s">
        <v>252</v>
      </c>
      <c r="B383" s="31" t="s">
        <v>182</v>
      </c>
      <c r="C383" s="31" t="s">
        <v>181</v>
      </c>
      <c r="D383" s="31" t="s">
        <v>182</v>
      </c>
      <c r="E383" s="5" t="s">
        <v>143</v>
      </c>
      <c r="F383" s="5">
        <v>80040</v>
      </c>
      <c r="G383" s="5">
        <v>200</v>
      </c>
      <c r="H383" s="5"/>
      <c r="I383" s="5"/>
      <c r="J383" s="5"/>
      <c r="K383" s="5"/>
      <c r="L383" s="6">
        <v>0</v>
      </c>
      <c r="M383" s="6">
        <v>781809</v>
      </c>
      <c r="N383" s="6">
        <v>781809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300778.84999999998</v>
      </c>
      <c r="AC383" s="6">
        <v>300775</v>
      </c>
      <c r="AD383" s="6">
        <v>0</v>
      </c>
      <c r="AE383" s="6">
        <v>0</v>
      </c>
      <c r="AF383" s="6">
        <v>300775</v>
      </c>
      <c r="AG383" s="6">
        <v>0</v>
      </c>
      <c r="AH383" s="7">
        <v>0.38471672748714841</v>
      </c>
      <c r="AI383" s="6">
        <v>0</v>
      </c>
      <c r="AJ383" s="7">
        <v>0.38471672748714841</v>
      </c>
      <c r="AK383" s="6">
        <v>0</v>
      </c>
      <c r="AL383" s="43">
        <f t="shared" si="6"/>
        <v>38.471672748714845</v>
      </c>
    </row>
    <row r="384" spans="1:38" ht="42" customHeight="1" outlineLevel="5" x14ac:dyDescent="0.25">
      <c r="A384" s="4" t="s">
        <v>9</v>
      </c>
      <c r="B384" s="31" t="s">
        <v>182</v>
      </c>
      <c r="C384" s="31" t="s">
        <v>181</v>
      </c>
      <c r="D384" s="31" t="s">
        <v>182</v>
      </c>
      <c r="E384" s="5" t="s">
        <v>143</v>
      </c>
      <c r="F384" s="5">
        <v>80040</v>
      </c>
      <c r="G384" s="5" t="s">
        <v>10</v>
      </c>
      <c r="H384" s="5"/>
      <c r="I384" s="5"/>
      <c r="J384" s="5"/>
      <c r="K384" s="5"/>
      <c r="L384" s="6">
        <v>0</v>
      </c>
      <c r="M384" s="6">
        <v>781809</v>
      </c>
      <c r="N384" s="6">
        <v>781809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300778.84999999998</v>
      </c>
      <c r="AC384" s="6">
        <v>300775</v>
      </c>
      <c r="AD384" s="6">
        <v>0</v>
      </c>
      <c r="AE384" s="6">
        <v>0</v>
      </c>
      <c r="AF384" s="6">
        <v>300775</v>
      </c>
      <c r="AG384" s="6">
        <v>0</v>
      </c>
      <c r="AH384" s="7">
        <v>0.38471672748714841</v>
      </c>
      <c r="AI384" s="6">
        <v>0</v>
      </c>
      <c r="AJ384" s="7">
        <v>0.38471672748714841</v>
      </c>
      <c r="AK384" s="6">
        <v>0</v>
      </c>
      <c r="AL384" s="43">
        <f t="shared" si="6"/>
        <v>38.471672748714845</v>
      </c>
    </row>
    <row r="385" spans="1:38" outlineLevel="5" x14ac:dyDescent="0.25">
      <c r="A385" s="4" t="s">
        <v>254</v>
      </c>
      <c r="B385" s="31" t="s">
        <v>182</v>
      </c>
      <c r="C385" s="31" t="s">
        <v>181</v>
      </c>
      <c r="D385" s="31" t="s">
        <v>182</v>
      </c>
      <c r="E385" s="5" t="s">
        <v>143</v>
      </c>
      <c r="F385" s="5">
        <v>80040</v>
      </c>
      <c r="G385" s="5">
        <v>800</v>
      </c>
      <c r="H385" s="5"/>
      <c r="I385" s="5"/>
      <c r="J385" s="5"/>
      <c r="K385" s="5"/>
      <c r="L385" s="6">
        <v>0</v>
      </c>
      <c r="M385" s="6">
        <v>13900</v>
      </c>
      <c r="N385" s="6">
        <v>13900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3419</v>
      </c>
      <c r="AC385" s="6">
        <v>2389</v>
      </c>
      <c r="AD385" s="6">
        <v>0</v>
      </c>
      <c r="AE385" s="6">
        <v>0</v>
      </c>
      <c r="AF385" s="6">
        <v>2389</v>
      </c>
      <c r="AG385" s="6">
        <v>0</v>
      </c>
      <c r="AH385" s="7">
        <v>0.1718705035971223</v>
      </c>
      <c r="AI385" s="6">
        <v>0</v>
      </c>
      <c r="AJ385" s="7">
        <v>0.1718705035971223</v>
      </c>
      <c r="AK385" s="6">
        <v>0</v>
      </c>
      <c r="AL385" s="43">
        <f t="shared" si="6"/>
        <v>17.187050359712231</v>
      </c>
    </row>
    <row r="386" spans="1:38" ht="16.5" customHeight="1" outlineLevel="5" x14ac:dyDescent="0.25">
      <c r="A386" s="4" t="s">
        <v>13</v>
      </c>
      <c r="B386" s="31" t="s">
        <v>182</v>
      </c>
      <c r="C386" s="31" t="s">
        <v>181</v>
      </c>
      <c r="D386" s="31" t="s">
        <v>182</v>
      </c>
      <c r="E386" s="5" t="s">
        <v>143</v>
      </c>
      <c r="F386" s="5">
        <v>80040</v>
      </c>
      <c r="G386" s="5" t="s">
        <v>14</v>
      </c>
      <c r="H386" s="5"/>
      <c r="I386" s="5"/>
      <c r="J386" s="5"/>
      <c r="K386" s="5"/>
      <c r="L386" s="6">
        <v>0</v>
      </c>
      <c r="M386" s="6">
        <v>13900</v>
      </c>
      <c r="N386" s="6">
        <v>13900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3419</v>
      </c>
      <c r="AC386" s="6">
        <v>2389</v>
      </c>
      <c r="AD386" s="6">
        <v>0</v>
      </c>
      <c r="AE386" s="6">
        <v>0</v>
      </c>
      <c r="AF386" s="6">
        <v>2389</v>
      </c>
      <c r="AG386" s="6">
        <v>0</v>
      </c>
      <c r="AH386" s="7">
        <v>0.1718705035971223</v>
      </c>
      <c r="AI386" s="6">
        <v>0</v>
      </c>
      <c r="AJ386" s="7">
        <v>0.1718705035971223</v>
      </c>
      <c r="AK386" s="6">
        <v>0</v>
      </c>
      <c r="AL386" s="43">
        <f t="shared" si="6"/>
        <v>17.187050359712231</v>
      </c>
    </row>
    <row r="387" spans="1:38" ht="27" customHeight="1" outlineLevel="1" x14ac:dyDescent="0.25">
      <c r="A387" s="4" t="s">
        <v>144</v>
      </c>
      <c r="B387" s="31" t="s">
        <v>182</v>
      </c>
      <c r="C387" s="31" t="s">
        <v>202</v>
      </c>
      <c r="D387" s="31"/>
      <c r="E387" s="5"/>
      <c r="F387" s="5"/>
      <c r="G387" s="5"/>
      <c r="H387" s="5"/>
      <c r="I387" s="5"/>
      <c r="J387" s="5"/>
      <c r="K387" s="5"/>
      <c r="L387" s="6">
        <v>0</v>
      </c>
      <c r="M387" s="6">
        <v>2654000</v>
      </c>
      <c r="N387" s="6">
        <v>2654000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1527004</v>
      </c>
      <c r="AC387" s="6">
        <v>1527004</v>
      </c>
      <c r="AD387" s="6">
        <v>0</v>
      </c>
      <c r="AE387" s="6">
        <v>0</v>
      </c>
      <c r="AF387" s="6">
        <v>1527004</v>
      </c>
      <c r="AG387" s="6">
        <v>0</v>
      </c>
      <c r="AH387" s="7">
        <v>0.57535945742275807</v>
      </c>
      <c r="AI387" s="6">
        <v>0</v>
      </c>
      <c r="AJ387" s="7">
        <v>0.57535945742275807</v>
      </c>
      <c r="AK387" s="6">
        <v>0</v>
      </c>
      <c r="AL387" s="43">
        <f t="shared" si="6"/>
        <v>57.535945742275807</v>
      </c>
    </row>
    <row r="388" spans="1:38" ht="40.5" customHeight="1" outlineLevel="2" x14ac:dyDescent="0.25">
      <c r="A388" s="4" t="s">
        <v>145</v>
      </c>
      <c r="B388" s="31" t="s">
        <v>182</v>
      </c>
      <c r="C388" s="31" t="s">
        <v>202</v>
      </c>
      <c r="D388" s="31" t="s">
        <v>182</v>
      </c>
      <c r="E388" s="5"/>
      <c r="F388" s="5"/>
      <c r="G388" s="5"/>
      <c r="H388" s="5"/>
      <c r="I388" s="5"/>
      <c r="J388" s="5"/>
      <c r="K388" s="5"/>
      <c r="L388" s="6">
        <v>0</v>
      </c>
      <c r="M388" s="6">
        <v>2654000</v>
      </c>
      <c r="N388" s="6">
        <v>2654000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1527004</v>
      </c>
      <c r="AC388" s="6">
        <v>1527004</v>
      </c>
      <c r="AD388" s="6">
        <v>0</v>
      </c>
      <c r="AE388" s="6">
        <v>0</v>
      </c>
      <c r="AF388" s="6">
        <v>1527004</v>
      </c>
      <c r="AG388" s="6">
        <v>0</v>
      </c>
      <c r="AH388" s="7">
        <v>0.57535945742275807</v>
      </c>
      <c r="AI388" s="6">
        <v>0</v>
      </c>
      <c r="AJ388" s="7">
        <v>0.57535945742275807</v>
      </c>
      <c r="AK388" s="6">
        <v>0</v>
      </c>
      <c r="AL388" s="43">
        <f t="shared" si="6"/>
        <v>57.535945742275807</v>
      </c>
    </row>
    <row r="389" spans="1:38" ht="25.5" outlineLevel="3" x14ac:dyDescent="0.25">
      <c r="A389" s="4" t="s">
        <v>142</v>
      </c>
      <c r="B389" s="31" t="s">
        <v>182</v>
      </c>
      <c r="C389" s="31" t="s">
        <v>202</v>
      </c>
      <c r="D389" s="31" t="s">
        <v>182</v>
      </c>
      <c r="E389" s="5" t="s">
        <v>143</v>
      </c>
      <c r="F389" s="5"/>
      <c r="G389" s="5"/>
      <c r="H389" s="5"/>
      <c r="I389" s="5"/>
      <c r="J389" s="5"/>
      <c r="K389" s="5"/>
      <c r="L389" s="6">
        <v>0</v>
      </c>
      <c r="M389" s="6">
        <v>2654000</v>
      </c>
      <c r="N389" s="6">
        <v>2654000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1527004</v>
      </c>
      <c r="AC389" s="6">
        <v>1527004</v>
      </c>
      <c r="AD389" s="6">
        <v>0</v>
      </c>
      <c r="AE389" s="6">
        <v>0</v>
      </c>
      <c r="AF389" s="6">
        <v>1527004</v>
      </c>
      <c r="AG389" s="6">
        <v>0</v>
      </c>
      <c r="AH389" s="7">
        <v>0.57535945742275807</v>
      </c>
      <c r="AI389" s="6">
        <v>0</v>
      </c>
      <c r="AJ389" s="7">
        <v>0.57535945742275807</v>
      </c>
      <c r="AK389" s="6">
        <v>0</v>
      </c>
      <c r="AL389" s="43">
        <f t="shared" si="6"/>
        <v>57.535945742275807</v>
      </c>
    </row>
    <row r="390" spans="1:38" ht="53.25" customHeight="1" outlineLevel="4" x14ac:dyDescent="0.25">
      <c r="A390" s="4" t="s">
        <v>146</v>
      </c>
      <c r="B390" s="31" t="s">
        <v>182</v>
      </c>
      <c r="C390" s="31" t="s">
        <v>202</v>
      </c>
      <c r="D390" s="31" t="s">
        <v>182</v>
      </c>
      <c r="E390" s="5" t="s">
        <v>143</v>
      </c>
      <c r="F390" s="5">
        <v>15840</v>
      </c>
      <c r="G390" s="5"/>
      <c r="H390" s="5"/>
      <c r="I390" s="5"/>
      <c r="J390" s="5"/>
      <c r="K390" s="5"/>
      <c r="L390" s="6">
        <v>0</v>
      </c>
      <c r="M390" s="6">
        <v>1454000</v>
      </c>
      <c r="N390" s="6">
        <v>1454000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727002</v>
      </c>
      <c r="AC390" s="6">
        <v>727002</v>
      </c>
      <c r="AD390" s="6">
        <v>0</v>
      </c>
      <c r="AE390" s="6">
        <v>0</v>
      </c>
      <c r="AF390" s="6">
        <v>727002</v>
      </c>
      <c r="AG390" s="6">
        <v>0</v>
      </c>
      <c r="AH390" s="7">
        <v>0.50000137551581847</v>
      </c>
      <c r="AI390" s="6">
        <v>0</v>
      </c>
      <c r="AJ390" s="7">
        <v>0.50000137551581847</v>
      </c>
      <c r="AK390" s="6">
        <v>0</v>
      </c>
      <c r="AL390" s="43">
        <f t="shared" si="6"/>
        <v>50.000137551581844</v>
      </c>
    </row>
    <row r="391" spans="1:38" outlineLevel="4" x14ac:dyDescent="0.25">
      <c r="A391" s="4" t="s">
        <v>256</v>
      </c>
      <c r="B391" s="31" t="s">
        <v>182</v>
      </c>
      <c r="C391" s="31" t="s">
        <v>202</v>
      </c>
      <c r="D391" s="31" t="s">
        <v>182</v>
      </c>
      <c r="E391" s="5" t="s">
        <v>143</v>
      </c>
      <c r="F391" s="5">
        <v>15840</v>
      </c>
      <c r="G391" s="5">
        <v>500</v>
      </c>
      <c r="H391" s="5"/>
      <c r="I391" s="5"/>
      <c r="J391" s="5"/>
      <c r="K391" s="5"/>
      <c r="L391" s="6">
        <v>0</v>
      </c>
      <c r="M391" s="6">
        <v>1454000</v>
      </c>
      <c r="N391" s="6">
        <v>1454000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727002</v>
      </c>
      <c r="AC391" s="6">
        <v>727002</v>
      </c>
      <c r="AD391" s="6"/>
      <c r="AE391" s="6"/>
      <c r="AF391" s="6"/>
      <c r="AG391" s="6"/>
      <c r="AH391" s="7"/>
      <c r="AI391" s="6"/>
      <c r="AJ391" s="7"/>
      <c r="AK391" s="6"/>
      <c r="AL391" s="43">
        <f t="shared" si="6"/>
        <v>50.000137551581844</v>
      </c>
    </row>
    <row r="392" spans="1:38" outlineLevel="5" x14ac:dyDescent="0.25">
      <c r="A392" s="4" t="s">
        <v>147</v>
      </c>
      <c r="B392" s="31" t="s">
        <v>182</v>
      </c>
      <c r="C392" s="31" t="s">
        <v>202</v>
      </c>
      <c r="D392" s="31" t="s">
        <v>182</v>
      </c>
      <c r="E392" s="5" t="s">
        <v>143</v>
      </c>
      <c r="F392" s="5">
        <v>15840</v>
      </c>
      <c r="G392" s="5" t="s">
        <v>148</v>
      </c>
      <c r="H392" s="5"/>
      <c r="I392" s="5"/>
      <c r="J392" s="5"/>
      <c r="K392" s="5"/>
      <c r="L392" s="6">
        <v>0</v>
      </c>
      <c r="M392" s="6">
        <v>1454000</v>
      </c>
      <c r="N392" s="6">
        <v>1454000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727002</v>
      </c>
      <c r="AC392" s="6">
        <v>727002</v>
      </c>
      <c r="AD392" s="6">
        <v>0</v>
      </c>
      <c r="AE392" s="6">
        <v>0</v>
      </c>
      <c r="AF392" s="6">
        <v>727002</v>
      </c>
      <c r="AG392" s="6">
        <v>0</v>
      </c>
      <c r="AH392" s="7">
        <v>0.50000137551581847</v>
      </c>
      <c r="AI392" s="6">
        <v>0</v>
      </c>
      <c r="AJ392" s="7">
        <v>0.50000137551581847</v>
      </c>
      <c r="AK392" s="6">
        <v>0</v>
      </c>
      <c r="AL392" s="43">
        <f t="shared" si="6"/>
        <v>50.000137551581844</v>
      </c>
    </row>
    <row r="393" spans="1:38" ht="27.75" customHeight="1" outlineLevel="4" x14ac:dyDescent="0.25">
      <c r="A393" s="4" t="s">
        <v>149</v>
      </c>
      <c r="B393" s="31" t="s">
        <v>182</v>
      </c>
      <c r="C393" s="31" t="s">
        <v>202</v>
      </c>
      <c r="D393" s="31" t="s">
        <v>182</v>
      </c>
      <c r="E393" s="5" t="s">
        <v>143</v>
      </c>
      <c r="F393" s="5">
        <v>83020</v>
      </c>
      <c r="G393" s="5"/>
      <c r="H393" s="5"/>
      <c r="I393" s="5"/>
      <c r="J393" s="5"/>
      <c r="K393" s="5"/>
      <c r="L393" s="6">
        <v>0</v>
      </c>
      <c r="M393" s="6">
        <v>1200000</v>
      </c>
      <c r="N393" s="6">
        <v>1200000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800002</v>
      </c>
      <c r="AC393" s="6">
        <v>800002</v>
      </c>
      <c r="AD393" s="6">
        <v>0</v>
      </c>
      <c r="AE393" s="6">
        <v>0</v>
      </c>
      <c r="AF393" s="6">
        <v>800002</v>
      </c>
      <c r="AG393" s="6">
        <v>0</v>
      </c>
      <c r="AH393" s="7">
        <v>0.66666833333333331</v>
      </c>
      <c r="AI393" s="6">
        <v>0</v>
      </c>
      <c r="AJ393" s="7">
        <v>0.66666833333333331</v>
      </c>
      <c r="AK393" s="6">
        <v>0</v>
      </c>
      <c r="AL393" s="43">
        <f t="shared" si="6"/>
        <v>66.666833333333329</v>
      </c>
    </row>
    <row r="394" spans="1:38" outlineLevel="4" x14ac:dyDescent="0.25">
      <c r="A394" s="4" t="s">
        <v>256</v>
      </c>
      <c r="B394" s="31" t="s">
        <v>182</v>
      </c>
      <c r="C394" s="31" t="s">
        <v>202</v>
      </c>
      <c r="D394" s="31" t="s">
        <v>182</v>
      </c>
      <c r="E394" s="5" t="s">
        <v>143</v>
      </c>
      <c r="F394" s="5">
        <v>83020</v>
      </c>
      <c r="G394" s="5">
        <v>500</v>
      </c>
      <c r="H394" s="5"/>
      <c r="I394" s="5"/>
      <c r="J394" s="5"/>
      <c r="K394" s="5"/>
      <c r="L394" s="6">
        <v>0</v>
      </c>
      <c r="M394" s="6">
        <v>1200000</v>
      </c>
      <c r="N394" s="6">
        <v>1200000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800002</v>
      </c>
      <c r="AC394" s="6">
        <v>800002</v>
      </c>
      <c r="AD394" s="6">
        <v>0</v>
      </c>
      <c r="AE394" s="6">
        <v>0</v>
      </c>
      <c r="AF394" s="6">
        <v>800002</v>
      </c>
      <c r="AG394" s="6">
        <v>0</v>
      </c>
      <c r="AH394" s="7">
        <v>0.66666833333333331</v>
      </c>
      <c r="AI394" s="6">
        <v>0</v>
      </c>
      <c r="AJ394" s="7">
        <v>0.66666833333333331</v>
      </c>
      <c r="AK394" s="6">
        <v>0</v>
      </c>
      <c r="AL394" s="43">
        <f t="shared" si="6"/>
        <v>66.666833333333329</v>
      </c>
    </row>
    <row r="395" spans="1:38" outlineLevel="5" x14ac:dyDescent="0.25">
      <c r="A395" s="4" t="s">
        <v>147</v>
      </c>
      <c r="B395" s="31" t="s">
        <v>182</v>
      </c>
      <c r="C395" s="31" t="s">
        <v>202</v>
      </c>
      <c r="D395" s="31" t="s">
        <v>182</v>
      </c>
      <c r="E395" s="5" t="s">
        <v>143</v>
      </c>
      <c r="F395" s="5">
        <v>83020</v>
      </c>
      <c r="G395" s="5" t="s">
        <v>148</v>
      </c>
      <c r="H395" s="5"/>
      <c r="I395" s="5"/>
      <c r="J395" s="5"/>
      <c r="K395" s="5"/>
      <c r="L395" s="6">
        <v>0</v>
      </c>
      <c r="M395" s="6">
        <v>1200000</v>
      </c>
      <c r="N395" s="6">
        <v>1200000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800002</v>
      </c>
      <c r="AC395" s="6">
        <v>800002</v>
      </c>
      <c r="AD395" s="6">
        <v>0</v>
      </c>
      <c r="AE395" s="6">
        <v>0</v>
      </c>
      <c r="AF395" s="6">
        <v>800002</v>
      </c>
      <c r="AG395" s="6">
        <v>0</v>
      </c>
      <c r="AH395" s="7">
        <v>0.66666833333333331</v>
      </c>
      <c r="AI395" s="6">
        <v>0</v>
      </c>
      <c r="AJ395" s="7">
        <v>0.66666833333333331</v>
      </c>
      <c r="AK395" s="6">
        <v>0</v>
      </c>
      <c r="AL395" s="43">
        <f t="shared" si="6"/>
        <v>66.666833333333329</v>
      </c>
    </row>
    <row r="396" spans="1:38" ht="14.25" customHeight="1" x14ac:dyDescent="0.25">
      <c r="A396" s="4" t="s">
        <v>150</v>
      </c>
      <c r="B396" s="31" t="s">
        <v>239</v>
      </c>
      <c r="C396" s="31"/>
      <c r="D396" s="31"/>
      <c r="E396" s="5"/>
      <c r="F396" s="5"/>
      <c r="G396" s="5"/>
      <c r="H396" s="5"/>
      <c r="I396" s="5"/>
      <c r="J396" s="5"/>
      <c r="K396" s="5"/>
      <c r="L396" s="6">
        <v>0</v>
      </c>
      <c r="M396" s="6">
        <v>69214070.219999999</v>
      </c>
      <c r="N396" s="6">
        <v>69214070.219999999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30115042.66</v>
      </c>
      <c r="AC396" s="6">
        <v>30115042.66</v>
      </c>
      <c r="AD396" s="6">
        <v>0</v>
      </c>
      <c r="AE396" s="6">
        <v>0</v>
      </c>
      <c r="AF396" s="6">
        <v>30115042.66</v>
      </c>
      <c r="AG396" s="6">
        <v>0</v>
      </c>
      <c r="AH396" s="7">
        <v>0.43510001021870259</v>
      </c>
      <c r="AI396" s="6">
        <v>0</v>
      </c>
      <c r="AJ396" s="7">
        <v>0.43510001021870259</v>
      </c>
      <c r="AK396" s="6">
        <v>0</v>
      </c>
      <c r="AL396" s="43">
        <f t="shared" si="6"/>
        <v>43.510001021870259</v>
      </c>
    </row>
    <row r="397" spans="1:38" ht="25.5" outlineLevel="2" x14ac:dyDescent="0.25">
      <c r="A397" s="4" t="s">
        <v>151</v>
      </c>
      <c r="B397" s="31" t="s">
        <v>239</v>
      </c>
      <c r="C397" s="31" t="s">
        <v>181</v>
      </c>
      <c r="D397" s="31" t="s">
        <v>182</v>
      </c>
      <c r="E397" s="5"/>
      <c r="F397" s="5"/>
      <c r="G397" s="5"/>
      <c r="H397" s="5"/>
      <c r="I397" s="5"/>
      <c r="J397" s="5"/>
      <c r="K397" s="5"/>
      <c r="L397" s="6">
        <v>0</v>
      </c>
      <c r="M397" s="6">
        <v>3942100</v>
      </c>
      <c r="N397" s="6">
        <v>3942100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1580577.58</v>
      </c>
      <c r="AC397" s="6">
        <v>1580577.58</v>
      </c>
      <c r="AD397" s="6">
        <v>0</v>
      </c>
      <c r="AE397" s="6">
        <v>0</v>
      </c>
      <c r="AF397" s="6">
        <v>1580577.58</v>
      </c>
      <c r="AG397" s="6">
        <v>0</v>
      </c>
      <c r="AH397" s="7">
        <v>0.40094811902285582</v>
      </c>
      <c r="AI397" s="6">
        <v>0</v>
      </c>
      <c r="AJ397" s="7">
        <v>0.40094811902285582</v>
      </c>
      <c r="AK397" s="6">
        <v>0</v>
      </c>
      <c r="AL397" s="43">
        <f t="shared" si="6"/>
        <v>40.094811902285585</v>
      </c>
    </row>
    <row r="398" spans="1:38" ht="25.5" outlineLevel="3" x14ac:dyDescent="0.25">
      <c r="A398" s="4" t="s">
        <v>82</v>
      </c>
      <c r="B398" s="31" t="s">
        <v>239</v>
      </c>
      <c r="C398" s="31" t="s">
        <v>181</v>
      </c>
      <c r="D398" s="31" t="s">
        <v>182</v>
      </c>
      <c r="E398" s="5" t="s">
        <v>83</v>
      </c>
      <c r="F398" s="5"/>
      <c r="G398" s="5"/>
      <c r="H398" s="5"/>
      <c r="I398" s="5"/>
      <c r="J398" s="5"/>
      <c r="K398" s="5"/>
      <c r="L398" s="6">
        <v>0</v>
      </c>
      <c r="M398" s="6">
        <v>3942100</v>
      </c>
      <c r="N398" s="6">
        <v>3942100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1580577.58</v>
      </c>
      <c r="AC398" s="6">
        <v>1580577.58</v>
      </c>
      <c r="AD398" s="6">
        <v>0</v>
      </c>
      <c r="AE398" s="6">
        <v>0</v>
      </c>
      <c r="AF398" s="6">
        <v>1580577.58</v>
      </c>
      <c r="AG398" s="6">
        <v>0</v>
      </c>
      <c r="AH398" s="7">
        <v>0.40094811902285582</v>
      </c>
      <c r="AI398" s="6">
        <v>0</v>
      </c>
      <c r="AJ398" s="7">
        <v>0.40094811902285582</v>
      </c>
      <c r="AK398" s="6">
        <v>0</v>
      </c>
      <c r="AL398" s="43">
        <f t="shared" ref="AL398:AL461" si="7">AC398/N398*100</f>
        <v>40.094811902285585</v>
      </c>
    </row>
    <row r="399" spans="1:38" ht="38.25" outlineLevel="4" x14ac:dyDescent="0.25">
      <c r="A399" s="4" t="s">
        <v>8</v>
      </c>
      <c r="B399" s="31" t="s">
        <v>239</v>
      </c>
      <c r="C399" s="31" t="s">
        <v>181</v>
      </c>
      <c r="D399" s="31" t="s">
        <v>182</v>
      </c>
      <c r="E399" s="5" t="s">
        <v>83</v>
      </c>
      <c r="F399" s="5">
        <v>80040</v>
      </c>
      <c r="G399" s="5"/>
      <c r="H399" s="5"/>
      <c r="I399" s="5"/>
      <c r="J399" s="5"/>
      <c r="K399" s="5"/>
      <c r="L399" s="6">
        <v>0</v>
      </c>
      <c r="M399" s="6">
        <v>1741800</v>
      </c>
      <c r="N399" s="6">
        <v>1741800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651346.31000000006</v>
      </c>
      <c r="AC399" s="6">
        <v>651346.31000000006</v>
      </c>
      <c r="AD399" s="6">
        <v>0</v>
      </c>
      <c r="AE399" s="6">
        <v>0</v>
      </c>
      <c r="AF399" s="6">
        <v>651346.31000000006</v>
      </c>
      <c r="AG399" s="6">
        <v>0</v>
      </c>
      <c r="AH399" s="7">
        <v>0.37395011482374557</v>
      </c>
      <c r="AI399" s="6">
        <v>0</v>
      </c>
      <c r="AJ399" s="7">
        <v>0.37395011482374557</v>
      </c>
      <c r="AK399" s="6">
        <v>0</v>
      </c>
      <c r="AL399" s="43">
        <f t="shared" si="7"/>
        <v>37.395011482374557</v>
      </c>
    </row>
    <row r="400" spans="1:38" ht="65.25" customHeight="1" outlineLevel="4" x14ac:dyDescent="0.25">
      <c r="A400" s="4" t="s">
        <v>251</v>
      </c>
      <c r="B400" s="31" t="s">
        <v>239</v>
      </c>
      <c r="C400" s="31" t="s">
        <v>181</v>
      </c>
      <c r="D400" s="31" t="s">
        <v>182</v>
      </c>
      <c r="E400" s="5" t="s">
        <v>83</v>
      </c>
      <c r="F400" s="5">
        <v>80040</v>
      </c>
      <c r="G400" s="5">
        <v>100</v>
      </c>
      <c r="H400" s="5"/>
      <c r="I400" s="5"/>
      <c r="J400" s="5"/>
      <c r="K400" s="5"/>
      <c r="L400" s="6">
        <v>0</v>
      </c>
      <c r="M400" s="6">
        <v>1668077</v>
      </c>
      <c r="N400" s="6">
        <v>1668077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639813.99</v>
      </c>
      <c r="AC400" s="6">
        <v>639813.99</v>
      </c>
      <c r="AD400" s="6"/>
      <c r="AE400" s="6"/>
      <c r="AF400" s="6"/>
      <c r="AG400" s="6"/>
      <c r="AH400" s="7"/>
      <c r="AI400" s="6"/>
      <c r="AJ400" s="7"/>
      <c r="AK400" s="6"/>
      <c r="AL400" s="43">
        <f t="shared" si="7"/>
        <v>38.356382229357514</v>
      </c>
    </row>
    <row r="401" spans="1:38" ht="27.75" customHeight="1" outlineLevel="5" x14ac:dyDescent="0.25">
      <c r="A401" s="4" t="s">
        <v>6</v>
      </c>
      <c r="B401" s="31" t="s">
        <v>239</v>
      </c>
      <c r="C401" s="31" t="s">
        <v>181</v>
      </c>
      <c r="D401" s="31" t="s">
        <v>182</v>
      </c>
      <c r="E401" s="5" t="s">
        <v>83</v>
      </c>
      <c r="F401" s="5">
        <v>80040</v>
      </c>
      <c r="G401" s="5" t="s">
        <v>7</v>
      </c>
      <c r="H401" s="5"/>
      <c r="I401" s="5"/>
      <c r="J401" s="5"/>
      <c r="K401" s="5"/>
      <c r="L401" s="6">
        <v>0</v>
      </c>
      <c r="M401" s="6">
        <v>1668077</v>
      </c>
      <c r="N401" s="6">
        <v>1668077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639813.99</v>
      </c>
      <c r="AC401" s="6">
        <v>639813.99</v>
      </c>
      <c r="AD401" s="6">
        <v>0</v>
      </c>
      <c r="AE401" s="6">
        <v>0</v>
      </c>
      <c r="AF401" s="6">
        <v>639813.99</v>
      </c>
      <c r="AG401" s="6">
        <v>0</v>
      </c>
      <c r="AH401" s="7">
        <v>0.38356382229357516</v>
      </c>
      <c r="AI401" s="6">
        <v>0</v>
      </c>
      <c r="AJ401" s="7">
        <v>0.38356382229357516</v>
      </c>
      <c r="AK401" s="6">
        <v>0</v>
      </c>
      <c r="AL401" s="43">
        <f t="shared" si="7"/>
        <v>38.356382229357514</v>
      </c>
    </row>
    <row r="402" spans="1:38" ht="25.5" customHeight="1" outlineLevel="5" x14ac:dyDescent="0.25">
      <c r="A402" s="4" t="s">
        <v>252</v>
      </c>
      <c r="B402" s="31" t="s">
        <v>239</v>
      </c>
      <c r="C402" s="31" t="s">
        <v>181</v>
      </c>
      <c r="D402" s="31" t="s">
        <v>182</v>
      </c>
      <c r="E402" s="5" t="s">
        <v>83</v>
      </c>
      <c r="F402" s="5">
        <v>80040</v>
      </c>
      <c r="G402" s="5">
        <v>200</v>
      </c>
      <c r="H402" s="5"/>
      <c r="I402" s="5"/>
      <c r="J402" s="5"/>
      <c r="K402" s="5"/>
      <c r="L402" s="6">
        <v>0</v>
      </c>
      <c r="M402" s="6">
        <v>72723</v>
      </c>
      <c r="N402" s="6">
        <v>72723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11532.32</v>
      </c>
      <c r="AC402" s="6">
        <v>11532.32</v>
      </c>
      <c r="AD402" s="6"/>
      <c r="AE402" s="6"/>
      <c r="AF402" s="6"/>
      <c r="AG402" s="6"/>
      <c r="AH402" s="7"/>
      <c r="AI402" s="6"/>
      <c r="AJ402" s="7"/>
      <c r="AK402" s="6"/>
      <c r="AL402" s="43">
        <f t="shared" si="7"/>
        <v>15.857871649959435</v>
      </c>
    </row>
    <row r="403" spans="1:38" ht="41.25" customHeight="1" outlineLevel="5" x14ac:dyDescent="0.25">
      <c r="A403" s="4" t="s">
        <v>9</v>
      </c>
      <c r="B403" s="31" t="s">
        <v>239</v>
      </c>
      <c r="C403" s="31" t="s">
        <v>181</v>
      </c>
      <c r="D403" s="31" t="s">
        <v>182</v>
      </c>
      <c r="E403" s="5" t="s">
        <v>83</v>
      </c>
      <c r="F403" s="5">
        <v>80040</v>
      </c>
      <c r="G403" s="5" t="s">
        <v>10</v>
      </c>
      <c r="H403" s="5"/>
      <c r="I403" s="5"/>
      <c r="J403" s="5"/>
      <c r="K403" s="5"/>
      <c r="L403" s="6">
        <v>0</v>
      </c>
      <c r="M403" s="6">
        <v>72723</v>
      </c>
      <c r="N403" s="6">
        <v>72723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11532.32</v>
      </c>
      <c r="AC403" s="6">
        <v>11532.32</v>
      </c>
      <c r="AD403" s="6">
        <v>0</v>
      </c>
      <c r="AE403" s="6">
        <v>0</v>
      </c>
      <c r="AF403" s="6">
        <v>11532.32</v>
      </c>
      <c r="AG403" s="6">
        <v>0</v>
      </c>
      <c r="AH403" s="7">
        <v>0.15857871649959435</v>
      </c>
      <c r="AI403" s="6">
        <v>0</v>
      </c>
      <c r="AJ403" s="7">
        <v>0.15857871649959435</v>
      </c>
      <c r="AK403" s="6">
        <v>0</v>
      </c>
      <c r="AL403" s="43">
        <f t="shared" si="7"/>
        <v>15.857871649959435</v>
      </c>
    </row>
    <row r="404" spans="1:38" outlineLevel="5" x14ac:dyDescent="0.25">
      <c r="A404" s="4" t="s">
        <v>254</v>
      </c>
      <c r="B404" s="31" t="s">
        <v>239</v>
      </c>
      <c r="C404" s="31" t="s">
        <v>181</v>
      </c>
      <c r="D404" s="31" t="s">
        <v>182</v>
      </c>
      <c r="E404" s="5" t="s">
        <v>83</v>
      </c>
      <c r="F404" s="5">
        <v>80040</v>
      </c>
      <c r="G404" s="5">
        <v>800</v>
      </c>
      <c r="H404" s="5"/>
      <c r="I404" s="5"/>
      <c r="J404" s="5"/>
      <c r="K404" s="5"/>
      <c r="L404" s="6">
        <v>0</v>
      </c>
      <c r="M404" s="6">
        <v>1000</v>
      </c>
      <c r="N404" s="6">
        <v>1000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7">
        <v>0</v>
      </c>
      <c r="AI404" s="6">
        <v>0</v>
      </c>
      <c r="AJ404" s="7">
        <v>0</v>
      </c>
      <c r="AK404" s="6">
        <v>0</v>
      </c>
      <c r="AL404" s="43">
        <f t="shared" si="7"/>
        <v>0</v>
      </c>
    </row>
    <row r="405" spans="1:38" ht="15.75" customHeight="1" outlineLevel="5" x14ac:dyDescent="0.25">
      <c r="A405" s="4" t="s">
        <v>13</v>
      </c>
      <c r="B405" s="31" t="s">
        <v>239</v>
      </c>
      <c r="C405" s="31" t="s">
        <v>181</v>
      </c>
      <c r="D405" s="31" t="s">
        <v>182</v>
      </c>
      <c r="E405" s="5" t="s">
        <v>83</v>
      </c>
      <c r="F405" s="5">
        <v>80040</v>
      </c>
      <c r="G405" s="5" t="s">
        <v>14</v>
      </c>
      <c r="H405" s="5"/>
      <c r="I405" s="5"/>
      <c r="J405" s="5"/>
      <c r="K405" s="5"/>
      <c r="L405" s="6">
        <v>0</v>
      </c>
      <c r="M405" s="6">
        <v>1000</v>
      </c>
      <c r="N405" s="6">
        <v>1000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7">
        <v>0</v>
      </c>
      <c r="AI405" s="6">
        <v>0</v>
      </c>
      <c r="AJ405" s="7">
        <v>0</v>
      </c>
      <c r="AK405" s="6">
        <v>0</v>
      </c>
      <c r="AL405" s="43">
        <f t="shared" si="7"/>
        <v>0</v>
      </c>
    </row>
    <row r="406" spans="1:38" ht="39.75" customHeight="1" outlineLevel="4" x14ac:dyDescent="0.25">
      <c r="A406" s="4" t="s">
        <v>15</v>
      </c>
      <c r="B406" s="31" t="s">
        <v>239</v>
      </c>
      <c r="C406" s="31" t="s">
        <v>181</v>
      </c>
      <c r="D406" s="31" t="s">
        <v>182</v>
      </c>
      <c r="E406" s="5" t="s">
        <v>83</v>
      </c>
      <c r="F406" s="5">
        <v>180720</v>
      </c>
      <c r="G406" s="5"/>
      <c r="H406" s="5"/>
      <c r="I406" s="5"/>
      <c r="J406" s="5"/>
      <c r="K406" s="5"/>
      <c r="L406" s="6">
        <v>0</v>
      </c>
      <c r="M406" s="6">
        <v>2200300</v>
      </c>
      <c r="N406" s="6">
        <v>2200300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929231.27</v>
      </c>
      <c r="AC406" s="6">
        <v>929231.27</v>
      </c>
      <c r="AD406" s="6">
        <v>0</v>
      </c>
      <c r="AE406" s="6">
        <v>0</v>
      </c>
      <c r="AF406" s="6">
        <v>929231.27</v>
      </c>
      <c r="AG406" s="6">
        <v>0</v>
      </c>
      <c r="AH406" s="7">
        <v>0.42232026087351726</v>
      </c>
      <c r="AI406" s="6">
        <v>0</v>
      </c>
      <c r="AJ406" s="7">
        <v>0.42232026087351726</v>
      </c>
      <c r="AK406" s="6">
        <v>0</v>
      </c>
      <c r="AL406" s="43">
        <f t="shared" si="7"/>
        <v>42.232026087351727</v>
      </c>
    </row>
    <row r="407" spans="1:38" ht="64.5" customHeight="1" outlineLevel="4" x14ac:dyDescent="0.25">
      <c r="A407" s="4" t="s">
        <v>251</v>
      </c>
      <c r="B407" s="31" t="s">
        <v>239</v>
      </c>
      <c r="C407" s="31" t="s">
        <v>181</v>
      </c>
      <c r="D407" s="31" t="s">
        <v>182</v>
      </c>
      <c r="E407" s="5" t="s">
        <v>83</v>
      </c>
      <c r="F407" s="5">
        <v>80720</v>
      </c>
      <c r="G407" s="5">
        <v>100</v>
      </c>
      <c r="H407" s="5"/>
      <c r="I407" s="5"/>
      <c r="J407" s="5"/>
      <c r="K407" s="5"/>
      <c r="L407" s="6">
        <v>0</v>
      </c>
      <c r="M407" s="6">
        <v>2026000</v>
      </c>
      <c r="N407" s="6">
        <v>2026000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875376.5</v>
      </c>
      <c r="AC407" s="6">
        <v>875376.5</v>
      </c>
      <c r="AD407" s="6">
        <v>0</v>
      </c>
      <c r="AE407" s="6">
        <v>0</v>
      </c>
      <c r="AF407" s="6">
        <v>875376.5</v>
      </c>
      <c r="AG407" s="6">
        <v>0</v>
      </c>
      <c r="AH407" s="7">
        <v>0.43207132280355381</v>
      </c>
      <c r="AI407" s="6">
        <v>0</v>
      </c>
      <c r="AJ407" s="7">
        <v>0.43207132280355381</v>
      </c>
      <c r="AK407" s="6">
        <v>0</v>
      </c>
      <c r="AL407" s="43">
        <f t="shared" si="7"/>
        <v>43.207132280355381</v>
      </c>
    </row>
    <row r="408" spans="1:38" ht="27" customHeight="1" outlineLevel="5" x14ac:dyDescent="0.25">
      <c r="A408" s="4" t="s">
        <v>6</v>
      </c>
      <c r="B408" s="31" t="s">
        <v>239</v>
      </c>
      <c r="C408" s="31" t="s">
        <v>181</v>
      </c>
      <c r="D408" s="31" t="s">
        <v>182</v>
      </c>
      <c r="E408" s="5" t="s">
        <v>83</v>
      </c>
      <c r="F408" s="5">
        <v>80720</v>
      </c>
      <c r="G408" s="5" t="s">
        <v>7</v>
      </c>
      <c r="H408" s="5"/>
      <c r="I408" s="5"/>
      <c r="J408" s="5"/>
      <c r="K408" s="5"/>
      <c r="L408" s="6">
        <v>0</v>
      </c>
      <c r="M408" s="6">
        <v>2026000</v>
      </c>
      <c r="N408" s="6">
        <v>2026000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875376.5</v>
      </c>
      <c r="AC408" s="6">
        <v>875376.5</v>
      </c>
      <c r="AD408" s="6">
        <v>0</v>
      </c>
      <c r="AE408" s="6">
        <v>0</v>
      </c>
      <c r="AF408" s="6">
        <v>875376.5</v>
      </c>
      <c r="AG408" s="6">
        <v>0</v>
      </c>
      <c r="AH408" s="7">
        <v>0.43207132280355381</v>
      </c>
      <c r="AI408" s="6">
        <v>0</v>
      </c>
      <c r="AJ408" s="7">
        <v>0.43207132280355381</v>
      </c>
      <c r="AK408" s="6">
        <v>0</v>
      </c>
      <c r="AL408" s="43">
        <f t="shared" si="7"/>
        <v>43.207132280355381</v>
      </c>
    </row>
    <row r="409" spans="1:38" ht="29.25" customHeight="1" outlineLevel="5" x14ac:dyDescent="0.25">
      <c r="A409" s="4" t="s">
        <v>252</v>
      </c>
      <c r="B409" s="31" t="s">
        <v>239</v>
      </c>
      <c r="C409" s="31" t="s">
        <v>181</v>
      </c>
      <c r="D409" s="31" t="s">
        <v>182</v>
      </c>
      <c r="E409" s="5" t="s">
        <v>83</v>
      </c>
      <c r="F409" s="5">
        <v>80720</v>
      </c>
      <c r="G409" s="5">
        <v>200</v>
      </c>
      <c r="H409" s="5"/>
      <c r="I409" s="5"/>
      <c r="J409" s="5"/>
      <c r="K409" s="5"/>
      <c r="L409" s="6">
        <v>0</v>
      </c>
      <c r="M409" s="6">
        <v>174300</v>
      </c>
      <c r="N409" s="6">
        <v>174300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53854.77</v>
      </c>
      <c r="AC409" s="6">
        <v>53854.77</v>
      </c>
      <c r="AD409" s="6">
        <v>0</v>
      </c>
      <c r="AE409" s="6">
        <v>0</v>
      </c>
      <c r="AF409" s="6">
        <v>53854.77</v>
      </c>
      <c r="AG409" s="6">
        <v>0</v>
      </c>
      <c r="AH409" s="7">
        <v>0.30897745266781412</v>
      </c>
      <c r="AI409" s="6">
        <v>0</v>
      </c>
      <c r="AJ409" s="7">
        <v>0.30897745266781412</v>
      </c>
      <c r="AK409" s="6">
        <v>0</v>
      </c>
      <c r="AL409" s="43">
        <f t="shared" si="7"/>
        <v>30.897745266781406</v>
      </c>
    </row>
    <row r="410" spans="1:38" ht="39.75" customHeight="1" outlineLevel="5" x14ac:dyDescent="0.25">
      <c r="A410" s="4" t="s">
        <v>9</v>
      </c>
      <c r="B410" s="31" t="s">
        <v>239</v>
      </c>
      <c r="C410" s="31" t="s">
        <v>181</v>
      </c>
      <c r="D410" s="31" t="s">
        <v>182</v>
      </c>
      <c r="E410" s="5" t="s">
        <v>83</v>
      </c>
      <c r="F410" s="5">
        <v>80720</v>
      </c>
      <c r="G410" s="5" t="s">
        <v>10</v>
      </c>
      <c r="H410" s="5"/>
      <c r="I410" s="5"/>
      <c r="J410" s="5"/>
      <c r="K410" s="5"/>
      <c r="L410" s="6">
        <v>0</v>
      </c>
      <c r="M410" s="6">
        <v>174300</v>
      </c>
      <c r="N410" s="6">
        <v>174300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53854.77</v>
      </c>
      <c r="AC410" s="6">
        <v>53854.77</v>
      </c>
      <c r="AD410" s="6">
        <v>0</v>
      </c>
      <c r="AE410" s="6">
        <v>0</v>
      </c>
      <c r="AF410" s="6">
        <v>53854.77</v>
      </c>
      <c r="AG410" s="6">
        <v>0</v>
      </c>
      <c r="AH410" s="7">
        <v>0.30897745266781412</v>
      </c>
      <c r="AI410" s="6">
        <v>0</v>
      </c>
      <c r="AJ410" s="7">
        <v>0.30897745266781412</v>
      </c>
      <c r="AK410" s="6">
        <v>0</v>
      </c>
      <c r="AL410" s="43">
        <f t="shared" si="7"/>
        <v>30.897745266781406</v>
      </c>
    </row>
    <row r="411" spans="1:38" ht="25.5" outlineLevel="2" x14ac:dyDescent="0.25">
      <c r="A411" s="4" t="s">
        <v>152</v>
      </c>
      <c r="B411" s="31" t="s">
        <v>239</v>
      </c>
      <c r="C411" s="31" t="s">
        <v>181</v>
      </c>
      <c r="D411" s="31" t="s">
        <v>231</v>
      </c>
      <c r="E411" s="5"/>
      <c r="F411" s="5"/>
      <c r="G411" s="5"/>
      <c r="H411" s="5"/>
      <c r="I411" s="5"/>
      <c r="J411" s="5"/>
      <c r="K411" s="5"/>
      <c r="L411" s="6">
        <v>0</v>
      </c>
      <c r="M411" s="6">
        <v>126000</v>
      </c>
      <c r="N411" s="6">
        <v>126000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54000</v>
      </c>
      <c r="AC411" s="6">
        <v>54000</v>
      </c>
      <c r="AD411" s="6">
        <v>0</v>
      </c>
      <c r="AE411" s="6">
        <v>0</v>
      </c>
      <c r="AF411" s="6">
        <v>54000</v>
      </c>
      <c r="AG411" s="6">
        <v>0</v>
      </c>
      <c r="AH411" s="7">
        <v>0.42857142857142855</v>
      </c>
      <c r="AI411" s="6">
        <v>0</v>
      </c>
      <c r="AJ411" s="7">
        <v>0.42857142857142855</v>
      </c>
      <c r="AK411" s="6">
        <v>0</v>
      </c>
      <c r="AL411" s="43">
        <f t="shared" si="7"/>
        <v>42.857142857142854</v>
      </c>
    </row>
    <row r="412" spans="1:38" ht="25.5" outlineLevel="3" x14ac:dyDescent="0.25">
      <c r="A412" s="4" t="s">
        <v>82</v>
      </c>
      <c r="B412" s="31" t="s">
        <v>239</v>
      </c>
      <c r="C412" s="31" t="s">
        <v>181</v>
      </c>
      <c r="D412" s="31" t="s">
        <v>231</v>
      </c>
      <c r="E412" s="5" t="s">
        <v>83</v>
      </c>
      <c r="F412" s="5"/>
      <c r="G412" s="5"/>
      <c r="H412" s="5"/>
      <c r="I412" s="5"/>
      <c r="J412" s="5"/>
      <c r="K412" s="5"/>
      <c r="L412" s="6">
        <v>0</v>
      </c>
      <c r="M412" s="6">
        <v>126000</v>
      </c>
      <c r="N412" s="6">
        <v>126000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54000</v>
      </c>
      <c r="AC412" s="6">
        <v>54000</v>
      </c>
      <c r="AD412" s="6">
        <v>0</v>
      </c>
      <c r="AE412" s="6">
        <v>0</v>
      </c>
      <c r="AF412" s="6">
        <v>54000</v>
      </c>
      <c r="AG412" s="6">
        <v>0</v>
      </c>
      <c r="AH412" s="7">
        <v>0.42857142857142855</v>
      </c>
      <c r="AI412" s="6">
        <v>0</v>
      </c>
      <c r="AJ412" s="7">
        <v>0.42857142857142855</v>
      </c>
      <c r="AK412" s="6">
        <v>0</v>
      </c>
      <c r="AL412" s="43">
        <f t="shared" si="7"/>
        <v>42.857142857142854</v>
      </c>
    </row>
    <row r="413" spans="1:38" ht="80.25" customHeight="1" outlineLevel="4" x14ac:dyDescent="0.25">
      <c r="A413" s="4" t="s">
        <v>153</v>
      </c>
      <c r="B413" s="31" t="s">
        <v>239</v>
      </c>
      <c r="C413" s="31" t="s">
        <v>181</v>
      </c>
      <c r="D413" s="31" t="s">
        <v>231</v>
      </c>
      <c r="E413" s="5" t="s">
        <v>83</v>
      </c>
      <c r="F413" s="5">
        <v>14210</v>
      </c>
      <c r="G413" s="5"/>
      <c r="H413" s="5"/>
      <c r="I413" s="5"/>
      <c r="J413" s="5"/>
      <c r="K413" s="5"/>
      <c r="L413" s="6">
        <v>0</v>
      </c>
      <c r="M413" s="6">
        <v>126000</v>
      </c>
      <c r="N413" s="6">
        <v>126000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54000</v>
      </c>
      <c r="AC413" s="6">
        <v>54000</v>
      </c>
      <c r="AD413" s="6">
        <v>0</v>
      </c>
      <c r="AE413" s="6">
        <v>0</v>
      </c>
      <c r="AF413" s="6">
        <v>54000</v>
      </c>
      <c r="AG413" s="6">
        <v>0</v>
      </c>
      <c r="AH413" s="7">
        <v>0.42857142857142855</v>
      </c>
      <c r="AI413" s="6">
        <v>0</v>
      </c>
      <c r="AJ413" s="7">
        <v>0.42857142857142855</v>
      </c>
      <c r="AK413" s="6">
        <v>0</v>
      </c>
      <c r="AL413" s="43">
        <f t="shared" si="7"/>
        <v>42.857142857142854</v>
      </c>
    </row>
    <row r="414" spans="1:38" ht="38.25" outlineLevel="4" x14ac:dyDescent="0.25">
      <c r="A414" s="4" t="s">
        <v>255</v>
      </c>
      <c r="B414" s="31" t="s">
        <v>239</v>
      </c>
      <c r="C414" s="31" t="s">
        <v>181</v>
      </c>
      <c r="D414" s="31" t="s">
        <v>231</v>
      </c>
      <c r="E414" s="5" t="s">
        <v>83</v>
      </c>
      <c r="F414" s="5">
        <v>14210</v>
      </c>
      <c r="G414" s="5">
        <v>600</v>
      </c>
      <c r="H414" s="5"/>
      <c r="I414" s="5"/>
      <c r="J414" s="5"/>
      <c r="K414" s="5"/>
      <c r="L414" s="6">
        <v>0</v>
      </c>
      <c r="M414" s="6">
        <v>126000</v>
      </c>
      <c r="N414" s="6">
        <v>126000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54000</v>
      </c>
      <c r="AC414" s="6">
        <v>54000</v>
      </c>
      <c r="AD414" s="6">
        <v>0</v>
      </c>
      <c r="AE414" s="6">
        <v>0</v>
      </c>
      <c r="AF414" s="6">
        <v>54000</v>
      </c>
      <c r="AG414" s="6">
        <v>0</v>
      </c>
      <c r="AH414" s="7">
        <v>0.42857142857142855</v>
      </c>
      <c r="AI414" s="6">
        <v>0</v>
      </c>
      <c r="AJ414" s="7">
        <v>0.42857142857142855</v>
      </c>
      <c r="AK414" s="6">
        <v>0</v>
      </c>
      <c r="AL414" s="43">
        <f t="shared" si="7"/>
        <v>42.857142857142854</v>
      </c>
    </row>
    <row r="415" spans="1:38" ht="15" customHeight="1" outlineLevel="5" x14ac:dyDescent="0.25">
      <c r="A415" s="4" t="s">
        <v>16</v>
      </c>
      <c r="B415" s="31" t="s">
        <v>239</v>
      </c>
      <c r="C415" s="31" t="s">
        <v>181</v>
      </c>
      <c r="D415" s="31" t="s">
        <v>231</v>
      </c>
      <c r="E415" s="5" t="s">
        <v>83</v>
      </c>
      <c r="F415" s="5">
        <v>14210</v>
      </c>
      <c r="G415" s="5" t="s">
        <v>17</v>
      </c>
      <c r="H415" s="5"/>
      <c r="I415" s="5"/>
      <c r="J415" s="5"/>
      <c r="K415" s="5"/>
      <c r="L415" s="6">
        <v>0</v>
      </c>
      <c r="M415" s="6">
        <v>126000</v>
      </c>
      <c r="N415" s="6">
        <v>126000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54000</v>
      </c>
      <c r="AC415" s="6">
        <v>54000</v>
      </c>
      <c r="AD415" s="6">
        <v>0</v>
      </c>
      <c r="AE415" s="6">
        <v>0</v>
      </c>
      <c r="AF415" s="6">
        <v>54000</v>
      </c>
      <c r="AG415" s="6">
        <v>0</v>
      </c>
      <c r="AH415" s="7">
        <v>0.42857142857142855</v>
      </c>
      <c r="AI415" s="6">
        <v>0</v>
      </c>
      <c r="AJ415" s="7">
        <v>0.42857142857142855</v>
      </c>
      <c r="AK415" s="6">
        <v>0</v>
      </c>
      <c r="AL415" s="43">
        <f t="shared" si="7"/>
        <v>42.857142857142854</v>
      </c>
    </row>
    <row r="416" spans="1:38" ht="38.25" outlineLevel="2" x14ac:dyDescent="0.25">
      <c r="A416" s="4" t="s">
        <v>154</v>
      </c>
      <c r="B416" s="31" t="s">
        <v>239</v>
      </c>
      <c r="C416" s="31" t="s">
        <v>181</v>
      </c>
      <c r="D416" s="31" t="s">
        <v>235</v>
      </c>
      <c r="E416" s="5"/>
      <c r="F416" s="5"/>
      <c r="G416" s="5"/>
      <c r="H416" s="5"/>
      <c r="I416" s="5"/>
      <c r="J416" s="5"/>
      <c r="K416" s="5"/>
      <c r="L416" s="6">
        <v>0</v>
      </c>
      <c r="M416" s="6">
        <v>65145970.219999999</v>
      </c>
      <c r="N416" s="6">
        <v>65145970.219999999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28480465.079999998</v>
      </c>
      <c r="AC416" s="6">
        <v>28480465.079999998</v>
      </c>
      <c r="AD416" s="6">
        <v>0</v>
      </c>
      <c r="AE416" s="6">
        <v>0</v>
      </c>
      <c r="AF416" s="6">
        <v>28480465.079999998</v>
      </c>
      <c r="AG416" s="6">
        <v>0</v>
      </c>
      <c r="AH416" s="7">
        <v>0.43717922971782552</v>
      </c>
      <c r="AI416" s="6">
        <v>0</v>
      </c>
      <c r="AJ416" s="7">
        <v>0.43717922971782552</v>
      </c>
      <c r="AK416" s="6">
        <v>0</v>
      </c>
      <c r="AL416" s="43">
        <f t="shared" si="7"/>
        <v>43.717922971782549</v>
      </c>
    </row>
    <row r="417" spans="1:38" ht="25.5" outlineLevel="3" x14ac:dyDescent="0.25">
      <c r="A417" s="4" t="s">
        <v>82</v>
      </c>
      <c r="B417" s="31" t="s">
        <v>239</v>
      </c>
      <c r="C417" s="31" t="s">
        <v>181</v>
      </c>
      <c r="D417" s="31" t="s">
        <v>235</v>
      </c>
      <c r="E417" s="5" t="s">
        <v>83</v>
      </c>
      <c r="F417" s="5"/>
      <c r="G417" s="5"/>
      <c r="H417" s="5"/>
      <c r="I417" s="5"/>
      <c r="J417" s="5"/>
      <c r="K417" s="5"/>
      <c r="L417" s="6">
        <v>0</v>
      </c>
      <c r="M417" s="6">
        <v>65145970.219999999</v>
      </c>
      <c r="N417" s="6">
        <v>65145970.219999999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28480465.079999998</v>
      </c>
      <c r="AC417" s="6">
        <v>28480465.079999998</v>
      </c>
      <c r="AD417" s="6">
        <v>0</v>
      </c>
      <c r="AE417" s="6">
        <v>0</v>
      </c>
      <c r="AF417" s="6">
        <v>28480465.079999998</v>
      </c>
      <c r="AG417" s="6">
        <v>0</v>
      </c>
      <c r="AH417" s="7">
        <v>0.43717922971782552</v>
      </c>
      <c r="AI417" s="6">
        <v>0</v>
      </c>
      <c r="AJ417" s="7">
        <v>0.43717922971782552</v>
      </c>
      <c r="AK417" s="6">
        <v>0</v>
      </c>
      <c r="AL417" s="43">
        <f t="shared" si="7"/>
        <v>43.717922971782549</v>
      </c>
    </row>
    <row r="418" spans="1:38" outlineLevel="4" x14ac:dyDescent="0.25">
      <c r="A418" s="4" t="s">
        <v>155</v>
      </c>
      <c r="B418" s="31" t="s">
        <v>239</v>
      </c>
      <c r="C418" s="31" t="s">
        <v>181</v>
      </c>
      <c r="D418" s="31" t="s">
        <v>235</v>
      </c>
      <c r="E418" s="5" t="s">
        <v>83</v>
      </c>
      <c r="F418" s="5">
        <v>80450</v>
      </c>
      <c r="G418" s="5"/>
      <c r="H418" s="5"/>
      <c r="I418" s="5"/>
      <c r="J418" s="5"/>
      <c r="K418" s="5"/>
      <c r="L418" s="6">
        <v>0</v>
      </c>
      <c r="M418" s="6">
        <v>13595400</v>
      </c>
      <c r="N418" s="6">
        <v>13595400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6686934.1600000001</v>
      </c>
      <c r="AC418" s="6">
        <v>6686934.1600000001</v>
      </c>
      <c r="AD418" s="6">
        <v>0</v>
      </c>
      <c r="AE418" s="6">
        <v>0</v>
      </c>
      <c r="AF418" s="6">
        <v>6686934.1600000001</v>
      </c>
      <c r="AG418" s="6">
        <v>0</v>
      </c>
      <c r="AH418" s="7">
        <v>0.49185269723582975</v>
      </c>
      <c r="AI418" s="6">
        <v>0</v>
      </c>
      <c r="AJ418" s="7">
        <v>0.49185269723582975</v>
      </c>
      <c r="AK418" s="6">
        <v>0</v>
      </c>
      <c r="AL418" s="43">
        <f t="shared" si="7"/>
        <v>49.185269723582977</v>
      </c>
    </row>
    <row r="419" spans="1:38" ht="38.25" outlineLevel="4" x14ac:dyDescent="0.25">
      <c r="A419" s="4" t="s">
        <v>255</v>
      </c>
      <c r="B419" s="31" t="s">
        <v>239</v>
      </c>
      <c r="C419" s="31" t="s">
        <v>181</v>
      </c>
      <c r="D419" s="31" t="s">
        <v>235</v>
      </c>
      <c r="E419" s="5" t="s">
        <v>83</v>
      </c>
      <c r="F419" s="5">
        <v>80450</v>
      </c>
      <c r="G419" s="5">
        <v>600</v>
      </c>
      <c r="H419" s="5"/>
      <c r="I419" s="5"/>
      <c r="J419" s="5"/>
      <c r="K419" s="5"/>
      <c r="L419" s="6">
        <v>0</v>
      </c>
      <c r="M419" s="6">
        <v>13595400</v>
      </c>
      <c r="N419" s="6">
        <v>13595400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6686934.1600000001</v>
      </c>
      <c r="AC419" s="6">
        <v>6686934.1600000001</v>
      </c>
      <c r="AD419" s="6">
        <v>0</v>
      </c>
      <c r="AE419" s="6">
        <v>0</v>
      </c>
      <c r="AF419" s="6">
        <v>6686934.1600000001</v>
      </c>
      <c r="AG419" s="6">
        <v>0</v>
      </c>
      <c r="AH419" s="7">
        <v>0.49185269723582975</v>
      </c>
      <c r="AI419" s="6">
        <v>0</v>
      </c>
      <c r="AJ419" s="7">
        <v>0.49185269723582975</v>
      </c>
      <c r="AK419" s="6">
        <v>0</v>
      </c>
      <c r="AL419" s="43">
        <f t="shared" si="7"/>
        <v>49.185269723582977</v>
      </c>
    </row>
    <row r="420" spans="1:38" ht="17.25" customHeight="1" outlineLevel="5" x14ac:dyDescent="0.25">
      <c r="A420" s="4" t="s">
        <v>16</v>
      </c>
      <c r="B420" s="31" t="s">
        <v>239</v>
      </c>
      <c r="C420" s="31" t="s">
        <v>181</v>
      </c>
      <c r="D420" s="31" t="s">
        <v>235</v>
      </c>
      <c r="E420" s="5" t="s">
        <v>83</v>
      </c>
      <c r="F420" s="5">
        <v>80450</v>
      </c>
      <c r="G420" s="5" t="s">
        <v>17</v>
      </c>
      <c r="H420" s="5"/>
      <c r="I420" s="5"/>
      <c r="J420" s="5"/>
      <c r="K420" s="5"/>
      <c r="L420" s="6">
        <v>0</v>
      </c>
      <c r="M420" s="6">
        <v>13595400</v>
      </c>
      <c r="N420" s="6">
        <v>13595400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6686934.1600000001</v>
      </c>
      <c r="AC420" s="6">
        <v>6686934.1600000001</v>
      </c>
      <c r="AD420" s="6">
        <v>0</v>
      </c>
      <c r="AE420" s="6">
        <v>0</v>
      </c>
      <c r="AF420" s="6">
        <v>6686934.1600000001</v>
      </c>
      <c r="AG420" s="6">
        <v>0</v>
      </c>
      <c r="AH420" s="7">
        <v>0.49185269723582975</v>
      </c>
      <c r="AI420" s="6">
        <v>0</v>
      </c>
      <c r="AJ420" s="7">
        <v>0.49185269723582975</v>
      </c>
      <c r="AK420" s="6">
        <v>0</v>
      </c>
      <c r="AL420" s="43">
        <f t="shared" si="7"/>
        <v>49.185269723582977</v>
      </c>
    </row>
    <row r="421" spans="1:38" outlineLevel="4" x14ac:dyDescent="0.25">
      <c r="A421" s="4" t="s">
        <v>156</v>
      </c>
      <c r="B421" s="31" t="s">
        <v>239</v>
      </c>
      <c r="C421" s="31" t="s">
        <v>181</v>
      </c>
      <c r="D421" s="31" t="s">
        <v>235</v>
      </c>
      <c r="E421" s="5" t="s">
        <v>83</v>
      </c>
      <c r="F421" s="5">
        <v>80460</v>
      </c>
      <c r="G421" s="5"/>
      <c r="H421" s="5"/>
      <c r="I421" s="5"/>
      <c r="J421" s="5"/>
      <c r="K421" s="5"/>
      <c r="L421" s="6">
        <v>0</v>
      </c>
      <c r="M421" s="6">
        <v>2258220</v>
      </c>
      <c r="N421" s="6">
        <v>2258220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1190147.92</v>
      </c>
      <c r="AC421" s="6">
        <v>1190147.92</v>
      </c>
      <c r="AD421" s="6">
        <v>0</v>
      </c>
      <c r="AE421" s="6">
        <v>0</v>
      </c>
      <c r="AF421" s="6">
        <v>1190147.92</v>
      </c>
      <c r="AG421" s="6">
        <v>0</v>
      </c>
      <c r="AH421" s="7">
        <v>0.52702921770243816</v>
      </c>
      <c r="AI421" s="6">
        <v>0</v>
      </c>
      <c r="AJ421" s="7">
        <v>0.52702921770243816</v>
      </c>
      <c r="AK421" s="6">
        <v>0</v>
      </c>
      <c r="AL421" s="43">
        <f t="shared" si="7"/>
        <v>52.702921770243819</v>
      </c>
    </row>
    <row r="422" spans="1:38" ht="38.25" outlineLevel="4" x14ac:dyDescent="0.25">
      <c r="A422" s="4" t="s">
        <v>255</v>
      </c>
      <c r="B422" s="31" t="s">
        <v>239</v>
      </c>
      <c r="C422" s="31" t="s">
        <v>181</v>
      </c>
      <c r="D422" s="31" t="s">
        <v>235</v>
      </c>
      <c r="E422" s="5" t="s">
        <v>83</v>
      </c>
      <c r="F422" s="5">
        <v>80460</v>
      </c>
      <c r="G422" s="5">
        <v>600</v>
      </c>
      <c r="H422" s="5"/>
      <c r="I422" s="5"/>
      <c r="J422" s="5"/>
      <c r="K422" s="5"/>
      <c r="L422" s="6">
        <v>0</v>
      </c>
      <c r="M422" s="6">
        <v>2258220</v>
      </c>
      <c r="N422" s="6">
        <v>2258220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1190147.92</v>
      </c>
      <c r="AC422" s="6">
        <v>1190147.92</v>
      </c>
      <c r="AD422" s="6">
        <v>0</v>
      </c>
      <c r="AE422" s="6">
        <v>0</v>
      </c>
      <c r="AF422" s="6">
        <v>1190147.92</v>
      </c>
      <c r="AG422" s="6">
        <v>0</v>
      </c>
      <c r="AH422" s="7">
        <v>0.52702921770243816</v>
      </c>
      <c r="AI422" s="6">
        <v>0</v>
      </c>
      <c r="AJ422" s="7">
        <v>0.52702921770243816</v>
      </c>
      <c r="AK422" s="6">
        <v>0</v>
      </c>
      <c r="AL422" s="43">
        <f t="shared" si="7"/>
        <v>52.702921770243819</v>
      </c>
    </row>
    <row r="423" spans="1:38" ht="15.75" customHeight="1" outlineLevel="5" x14ac:dyDescent="0.25">
      <c r="A423" s="4" t="s">
        <v>16</v>
      </c>
      <c r="B423" s="31" t="s">
        <v>239</v>
      </c>
      <c r="C423" s="31" t="s">
        <v>181</v>
      </c>
      <c r="D423" s="31" t="s">
        <v>235</v>
      </c>
      <c r="E423" s="5" t="s">
        <v>83</v>
      </c>
      <c r="F423" s="5">
        <v>80460</v>
      </c>
      <c r="G423" s="5" t="s">
        <v>17</v>
      </c>
      <c r="H423" s="5"/>
      <c r="I423" s="5"/>
      <c r="J423" s="5"/>
      <c r="K423" s="5"/>
      <c r="L423" s="6">
        <v>0</v>
      </c>
      <c r="M423" s="6">
        <v>2258220</v>
      </c>
      <c r="N423" s="6">
        <v>2258220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1190147.92</v>
      </c>
      <c r="AC423" s="6">
        <v>1190147.92</v>
      </c>
      <c r="AD423" s="6">
        <v>0</v>
      </c>
      <c r="AE423" s="6">
        <v>0</v>
      </c>
      <c r="AF423" s="6">
        <v>1190147.92</v>
      </c>
      <c r="AG423" s="6">
        <v>0</v>
      </c>
      <c r="AH423" s="7">
        <v>0.52702921770243816</v>
      </c>
      <c r="AI423" s="6">
        <v>0</v>
      </c>
      <c r="AJ423" s="7">
        <v>0.52702921770243816</v>
      </c>
      <c r="AK423" s="6">
        <v>0</v>
      </c>
      <c r="AL423" s="43">
        <f t="shared" si="7"/>
        <v>52.702921770243819</v>
      </c>
    </row>
    <row r="424" spans="1:38" ht="25.5" outlineLevel="4" x14ac:dyDescent="0.25">
      <c r="A424" s="4" t="s">
        <v>157</v>
      </c>
      <c r="B424" s="31" t="s">
        <v>239</v>
      </c>
      <c r="C424" s="31" t="s">
        <v>181</v>
      </c>
      <c r="D424" s="31" t="s">
        <v>235</v>
      </c>
      <c r="E424" s="5" t="s">
        <v>83</v>
      </c>
      <c r="F424" s="5">
        <v>80480</v>
      </c>
      <c r="G424" s="5"/>
      <c r="H424" s="5"/>
      <c r="I424" s="5"/>
      <c r="J424" s="5"/>
      <c r="K424" s="5"/>
      <c r="L424" s="6">
        <v>0</v>
      </c>
      <c r="M424" s="6">
        <v>23389139.219999999</v>
      </c>
      <c r="N424" s="6">
        <v>23389139.219999999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11472918.949999999</v>
      </c>
      <c r="AC424" s="6">
        <v>11472918.949999999</v>
      </c>
      <c r="AD424" s="6">
        <v>0</v>
      </c>
      <c r="AE424" s="6">
        <v>0</v>
      </c>
      <c r="AF424" s="6">
        <v>11472918.949999999</v>
      </c>
      <c r="AG424" s="6">
        <v>0</v>
      </c>
      <c r="AH424" s="7">
        <v>0.49052335111971684</v>
      </c>
      <c r="AI424" s="6">
        <v>0</v>
      </c>
      <c r="AJ424" s="7">
        <v>0.49052335111971684</v>
      </c>
      <c r="AK424" s="6">
        <v>0</v>
      </c>
      <c r="AL424" s="43">
        <f t="shared" si="7"/>
        <v>49.052335111971686</v>
      </c>
    </row>
    <row r="425" spans="1:38" ht="38.25" outlineLevel="4" x14ac:dyDescent="0.25">
      <c r="A425" s="4" t="s">
        <v>255</v>
      </c>
      <c r="B425" s="31" t="s">
        <v>239</v>
      </c>
      <c r="C425" s="31" t="s">
        <v>181</v>
      </c>
      <c r="D425" s="31" t="s">
        <v>235</v>
      </c>
      <c r="E425" s="5" t="s">
        <v>83</v>
      </c>
      <c r="F425" s="5">
        <v>80480</v>
      </c>
      <c r="G425" s="5">
        <v>600</v>
      </c>
      <c r="H425" s="5"/>
      <c r="I425" s="5"/>
      <c r="J425" s="5"/>
      <c r="K425" s="5"/>
      <c r="L425" s="6">
        <v>0</v>
      </c>
      <c r="M425" s="6">
        <v>23389139.219999999</v>
      </c>
      <c r="N425" s="6">
        <v>23389139.219999999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11472918.949999999</v>
      </c>
      <c r="AC425" s="6">
        <v>11472918.949999999</v>
      </c>
      <c r="AD425" s="6">
        <v>0</v>
      </c>
      <c r="AE425" s="6">
        <v>0</v>
      </c>
      <c r="AF425" s="6">
        <v>11472918.949999999</v>
      </c>
      <c r="AG425" s="6">
        <v>0</v>
      </c>
      <c r="AH425" s="7">
        <v>0.49052335111971684</v>
      </c>
      <c r="AI425" s="6">
        <v>0</v>
      </c>
      <c r="AJ425" s="7">
        <v>0.49052335111971684</v>
      </c>
      <c r="AK425" s="6">
        <v>0</v>
      </c>
      <c r="AL425" s="43">
        <f t="shared" si="7"/>
        <v>49.052335111971686</v>
      </c>
    </row>
    <row r="426" spans="1:38" ht="15" customHeight="1" outlineLevel="5" x14ac:dyDescent="0.25">
      <c r="A426" s="4" t="s">
        <v>16</v>
      </c>
      <c r="B426" s="31" t="s">
        <v>239</v>
      </c>
      <c r="C426" s="31" t="s">
        <v>181</v>
      </c>
      <c r="D426" s="31" t="s">
        <v>235</v>
      </c>
      <c r="E426" s="5" t="s">
        <v>83</v>
      </c>
      <c r="F426" s="5">
        <v>80480</v>
      </c>
      <c r="G426" s="5" t="s">
        <v>17</v>
      </c>
      <c r="H426" s="5"/>
      <c r="I426" s="5"/>
      <c r="J426" s="5"/>
      <c r="K426" s="5"/>
      <c r="L426" s="6">
        <v>0</v>
      </c>
      <c r="M426" s="6">
        <v>23389139.219999999</v>
      </c>
      <c r="N426" s="6">
        <v>23389139.219999999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11472918.949999999</v>
      </c>
      <c r="AC426" s="6">
        <v>11472918.949999999</v>
      </c>
      <c r="AD426" s="6">
        <v>0</v>
      </c>
      <c r="AE426" s="6">
        <v>0</v>
      </c>
      <c r="AF426" s="6">
        <v>11472918.949999999</v>
      </c>
      <c r="AG426" s="6">
        <v>0</v>
      </c>
      <c r="AH426" s="7">
        <v>0.49052335111971684</v>
      </c>
      <c r="AI426" s="6">
        <v>0</v>
      </c>
      <c r="AJ426" s="7">
        <v>0.49052335111971684</v>
      </c>
      <c r="AK426" s="6">
        <v>0</v>
      </c>
      <c r="AL426" s="43">
        <f t="shared" si="7"/>
        <v>49.052335111971686</v>
      </c>
    </row>
    <row r="427" spans="1:38" ht="16.5" customHeight="1" outlineLevel="4" x14ac:dyDescent="0.25">
      <c r="A427" s="4" t="s">
        <v>158</v>
      </c>
      <c r="B427" s="31" t="s">
        <v>239</v>
      </c>
      <c r="C427" s="31" t="s">
        <v>181</v>
      </c>
      <c r="D427" s="31" t="s">
        <v>235</v>
      </c>
      <c r="E427" s="5" t="s">
        <v>83</v>
      </c>
      <c r="F427" s="5">
        <v>82400</v>
      </c>
      <c r="G427" s="5"/>
      <c r="H427" s="5"/>
      <c r="I427" s="5"/>
      <c r="J427" s="5"/>
      <c r="K427" s="5"/>
      <c r="L427" s="6">
        <v>0</v>
      </c>
      <c r="M427" s="6">
        <v>100000</v>
      </c>
      <c r="N427" s="6">
        <v>100000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7">
        <v>0</v>
      </c>
      <c r="AI427" s="6">
        <v>0</v>
      </c>
      <c r="AJ427" s="7">
        <v>0</v>
      </c>
      <c r="AK427" s="6">
        <v>0</v>
      </c>
      <c r="AL427" s="43">
        <f t="shared" si="7"/>
        <v>0</v>
      </c>
    </row>
    <row r="428" spans="1:38" ht="28.5" customHeight="1" outlineLevel="4" x14ac:dyDescent="0.25">
      <c r="A428" s="4" t="s">
        <v>252</v>
      </c>
      <c r="B428" s="31" t="s">
        <v>239</v>
      </c>
      <c r="C428" s="31" t="s">
        <v>181</v>
      </c>
      <c r="D428" s="31" t="s">
        <v>235</v>
      </c>
      <c r="E428" s="5" t="s">
        <v>83</v>
      </c>
      <c r="F428" s="5">
        <v>82400</v>
      </c>
      <c r="G428" s="5">
        <v>200</v>
      </c>
      <c r="H428" s="5"/>
      <c r="I428" s="5"/>
      <c r="J428" s="5"/>
      <c r="K428" s="5"/>
      <c r="L428" s="6">
        <v>0</v>
      </c>
      <c r="M428" s="6">
        <v>100000</v>
      </c>
      <c r="N428" s="6">
        <v>100000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/>
      <c r="AE428" s="6"/>
      <c r="AF428" s="6"/>
      <c r="AG428" s="6"/>
      <c r="AH428" s="7"/>
      <c r="AI428" s="6"/>
      <c r="AJ428" s="7"/>
      <c r="AK428" s="6"/>
      <c r="AL428" s="43">
        <f t="shared" si="7"/>
        <v>0</v>
      </c>
    </row>
    <row r="429" spans="1:38" ht="40.5" customHeight="1" outlineLevel="5" x14ac:dyDescent="0.25">
      <c r="A429" s="4" t="s">
        <v>9</v>
      </c>
      <c r="B429" s="31" t="s">
        <v>239</v>
      </c>
      <c r="C429" s="31" t="s">
        <v>181</v>
      </c>
      <c r="D429" s="31" t="s">
        <v>235</v>
      </c>
      <c r="E429" s="5" t="s">
        <v>83</v>
      </c>
      <c r="F429" s="5">
        <v>82400</v>
      </c>
      <c r="G429" s="5" t="s">
        <v>10</v>
      </c>
      <c r="H429" s="5"/>
      <c r="I429" s="5"/>
      <c r="J429" s="5"/>
      <c r="K429" s="5"/>
      <c r="L429" s="6">
        <v>0</v>
      </c>
      <c r="M429" s="6">
        <v>100000</v>
      </c>
      <c r="N429" s="6">
        <v>100000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7">
        <v>0</v>
      </c>
      <c r="AI429" s="6">
        <v>0</v>
      </c>
      <c r="AJ429" s="7">
        <v>0</v>
      </c>
      <c r="AK429" s="6">
        <v>0</v>
      </c>
      <c r="AL429" s="43">
        <f t="shared" si="7"/>
        <v>0</v>
      </c>
    </row>
    <row r="430" spans="1:38" ht="78.75" customHeight="1" outlineLevel="4" x14ac:dyDescent="0.25">
      <c r="A430" s="4" t="s">
        <v>159</v>
      </c>
      <c r="B430" s="31" t="s">
        <v>239</v>
      </c>
      <c r="C430" s="31" t="s">
        <v>181</v>
      </c>
      <c r="D430" s="31" t="s">
        <v>235</v>
      </c>
      <c r="E430" s="5" t="s">
        <v>83</v>
      </c>
      <c r="F430" s="5">
        <v>84260</v>
      </c>
      <c r="G430" s="5"/>
      <c r="H430" s="5"/>
      <c r="I430" s="5"/>
      <c r="J430" s="5"/>
      <c r="K430" s="5"/>
      <c r="L430" s="6">
        <v>0</v>
      </c>
      <c r="M430" s="6">
        <v>14840000</v>
      </c>
      <c r="N430" s="6">
        <v>14840000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6395855.7800000003</v>
      </c>
      <c r="AC430" s="6">
        <v>6395855.7800000003</v>
      </c>
      <c r="AD430" s="6">
        <v>0</v>
      </c>
      <c r="AE430" s="6">
        <v>0</v>
      </c>
      <c r="AF430" s="6">
        <v>6395855.7800000003</v>
      </c>
      <c r="AG430" s="6">
        <v>0</v>
      </c>
      <c r="AH430" s="7">
        <v>0.43098758625336925</v>
      </c>
      <c r="AI430" s="6">
        <v>0</v>
      </c>
      <c r="AJ430" s="7">
        <v>0.43098758625336925</v>
      </c>
      <c r="AK430" s="6">
        <v>0</v>
      </c>
      <c r="AL430" s="43">
        <f t="shared" si="7"/>
        <v>43.098758625336927</v>
      </c>
    </row>
    <row r="431" spans="1:38" ht="38.25" outlineLevel="4" x14ac:dyDescent="0.25">
      <c r="A431" s="4" t="s">
        <v>255</v>
      </c>
      <c r="B431" s="31" t="s">
        <v>239</v>
      </c>
      <c r="C431" s="31" t="s">
        <v>181</v>
      </c>
      <c r="D431" s="31" t="s">
        <v>235</v>
      </c>
      <c r="E431" s="5" t="s">
        <v>83</v>
      </c>
      <c r="F431" s="5">
        <v>84260</v>
      </c>
      <c r="G431" s="5">
        <v>600</v>
      </c>
      <c r="H431" s="5"/>
      <c r="I431" s="5"/>
      <c r="J431" s="5"/>
      <c r="K431" s="5"/>
      <c r="L431" s="6">
        <v>0</v>
      </c>
      <c r="M431" s="6">
        <v>14840000</v>
      </c>
      <c r="N431" s="6">
        <v>14840000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6395855.7800000003</v>
      </c>
      <c r="AC431" s="6">
        <v>6395855.7800000003</v>
      </c>
      <c r="AD431" s="6">
        <v>0</v>
      </c>
      <c r="AE431" s="6">
        <v>0</v>
      </c>
      <c r="AF431" s="6">
        <v>6395855.7800000003</v>
      </c>
      <c r="AG431" s="6">
        <v>0</v>
      </c>
      <c r="AH431" s="7">
        <v>0.43098758625336925</v>
      </c>
      <c r="AI431" s="6">
        <v>0</v>
      </c>
      <c r="AJ431" s="7">
        <v>0.43098758625336925</v>
      </c>
      <c r="AK431" s="6">
        <v>0</v>
      </c>
      <c r="AL431" s="43">
        <f t="shared" si="7"/>
        <v>43.098758625336927</v>
      </c>
    </row>
    <row r="432" spans="1:38" ht="16.5" customHeight="1" outlineLevel="5" x14ac:dyDescent="0.25">
      <c r="A432" s="4" t="s">
        <v>16</v>
      </c>
      <c r="B432" s="31" t="s">
        <v>239</v>
      </c>
      <c r="C432" s="31" t="s">
        <v>181</v>
      </c>
      <c r="D432" s="31" t="s">
        <v>235</v>
      </c>
      <c r="E432" s="5" t="s">
        <v>83</v>
      </c>
      <c r="F432" s="5">
        <v>84260</v>
      </c>
      <c r="G432" s="5" t="s">
        <v>17</v>
      </c>
      <c r="H432" s="5"/>
      <c r="I432" s="5"/>
      <c r="J432" s="5"/>
      <c r="K432" s="5"/>
      <c r="L432" s="6">
        <v>0</v>
      </c>
      <c r="M432" s="6">
        <v>14840000</v>
      </c>
      <c r="N432" s="6">
        <v>14840000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6395855.7800000003</v>
      </c>
      <c r="AC432" s="6">
        <v>6395855.7800000003</v>
      </c>
      <c r="AD432" s="6">
        <v>0</v>
      </c>
      <c r="AE432" s="6">
        <v>0</v>
      </c>
      <c r="AF432" s="6">
        <v>6395855.7800000003</v>
      </c>
      <c r="AG432" s="6">
        <v>0</v>
      </c>
      <c r="AH432" s="7">
        <v>0.43098758625336925</v>
      </c>
      <c r="AI432" s="6">
        <v>0</v>
      </c>
      <c r="AJ432" s="7">
        <v>0.43098758625336925</v>
      </c>
      <c r="AK432" s="6">
        <v>0</v>
      </c>
      <c r="AL432" s="43">
        <f t="shared" si="7"/>
        <v>43.098758625336927</v>
      </c>
    </row>
    <row r="433" spans="1:38" ht="91.5" customHeight="1" outlineLevel="4" x14ac:dyDescent="0.25">
      <c r="A433" s="4" t="s">
        <v>160</v>
      </c>
      <c r="B433" s="31" t="s">
        <v>239</v>
      </c>
      <c r="C433" s="31" t="s">
        <v>181</v>
      </c>
      <c r="D433" s="31" t="s">
        <v>235</v>
      </c>
      <c r="E433" s="5" t="s">
        <v>83</v>
      </c>
      <c r="F433" s="5">
        <v>84270</v>
      </c>
      <c r="G433" s="5"/>
      <c r="H433" s="5"/>
      <c r="I433" s="5"/>
      <c r="J433" s="5"/>
      <c r="K433" s="5"/>
      <c r="L433" s="6">
        <v>0</v>
      </c>
      <c r="M433" s="6">
        <v>4388000</v>
      </c>
      <c r="N433" s="6">
        <v>4388000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2034056.27</v>
      </c>
      <c r="AC433" s="6">
        <v>2034056.27</v>
      </c>
      <c r="AD433" s="6">
        <v>0</v>
      </c>
      <c r="AE433" s="6">
        <v>0</v>
      </c>
      <c r="AF433" s="6">
        <v>2034056.27</v>
      </c>
      <c r="AG433" s="6">
        <v>0</v>
      </c>
      <c r="AH433" s="7">
        <v>0.46354974247948949</v>
      </c>
      <c r="AI433" s="6">
        <v>0</v>
      </c>
      <c r="AJ433" s="7">
        <v>0.46354974247948949</v>
      </c>
      <c r="AK433" s="6">
        <v>0</v>
      </c>
      <c r="AL433" s="43">
        <f t="shared" si="7"/>
        <v>46.354974247948952</v>
      </c>
    </row>
    <row r="434" spans="1:38" ht="38.25" outlineLevel="4" x14ac:dyDescent="0.25">
      <c r="A434" s="4" t="s">
        <v>255</v>
      </c>
      <c r="B434" s="31" t="s">
        <v>239</v>
      </c>
      <c r="C434" s="31" t="s">
        <v>181</v>
      </c>
      <c r="D434" s="31" t="s">
        <v>235</v>
      </c>
      <c r="E434" s="5" t="s">
        <v>83</v>
      </c>
      <c r="F434" s="5">
        <v>84270</v>
      </c>
      <c r="G434" s="5">
        <v>600</v>
      </c>
      <c r="H434" s="5"/>
      <c r="I434" s="5"/>
      <c r="J434" s="5"/>
      <c r="K434" s="5"/>
      <c r="L434" s="6">
        <v>0</v>
      </c>
      <c r="M434" s="6">
        <v>4388000</v>
      </c>
      <c r="N434" s="6">
        <v>4388000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2034056.27</v>
      </c>
      <c r="AC434" s="6">
        <v>2034056.27</v>
      </c>
      <c r="AD434" s="6"/>
      <c r="AE434" s="6"/>
      <c r="AF434" s="6"/>
      <c r="AG434" s="6"/>
      <c r="AH434" s="7"/>
      <c r="AI434" s="6"/>
      <c r="AJ434" s="7"/>
      <c r="AK434" s="6"/>
      <c r="AL434" s="43">
        <f t="shared" si="7"/>
        <v>46.354974247948952</v>
      </c>
    </row>
    <row r="435" spans="1:38" ht="13.5" customHeight="1" outlineLevel="5" x14ac:dyDescent="0.25">
      <c r="A435" s="4" t="s">
        <v>16</v>
      </c>
      <c r="B435" s="31" t="s">
        <v>239</v>
      </c>
      <c r="C435" s="31" t="s">
        <v>181</v>
      </c>
      <c r="D435" s="31" t="s">
        <v>235</v>
      </c>
      <c r="E435" s="5" t="s">
        <v>83</v>
      </c>
      <c r="F435" s="5">
        <v>84270</v>
      </c>
      <c r="G435" s="5" t="s">
        <v>17</v>
      </c>
      <c r="H435" s="5"/>
      <c r="I435" s="5"/>
      <c r="J435" s="5"/>
      <c r="K435" s="5"/>
      <c r="L435" s="6">
        <v>0</v>
      </c>
      <c r="M435" s="6">
        <v>4388000</v>
      </c>
      <c r="N435" s="6">
        <v>4388000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2034056.27</v>
      </c>
      <c r="AC435" s="6">
        <v>2034056.27</v>
      </c>
      <c r="AD435" s="6">
        <v>0</v>
      </c>
      <c r="AE435" s="6">
        <v>0</v>
      </c>
      <c r="AF435" s="6">
        <v>2034056.27</v>
      </c>
      <c r="AG435" s="6">
        <v>0</v>
      </c>
      <c r="AH435" s="7">
        <v>0.46354974247948949</v>
      </c>
      <c r="AI435" s="6">
        <v>0</v>
      </c>
      <c r="AJ435" s="7">
        <v>0.46354974247948949</v>
      </c>
      <c r="AK435" s="6">
        <v>0</v>
      </c>
      <c r="AL435" s="43">
        <f t="shared" si="7"/>
        <v>46.354974247948952</v>
      </c>
    </row>
    <row r="436" spans="1:38" ht="78.75" customHeight="1" outlineLevel="4" x14ac:dyDescent="0.25">
      <c r="A436" s="4" t="s">
        <v>161</v>
      </c>
      <c r="B436" s="31" t="s">
        <v>239</v>
      </c>
      <c r="C436" s="31" t="s">
        <v>181</v>
      </c>
      <c r="D436" s="31" t="s">
        <v>235</v>
      </c>
      <c r="E436" s="5" t="s">
        <v>83</v>
      </c>
      <c r="F436" s="5">
        <v>84320</v>
      </c>
      <c r="G436" s="5"/>
      <c r="H436" s="5"/>
      <c r="I436" s="5"/>
      <c r="J436" s="5"/>
      <c r="K436" s="5"/>
      <c r="L436" s="6">
        <v>0</v>
      </c>
      <c r="M436" s="6">
        <v>1200000</v>
      </c>
      <c r="N436" s="6">
        <v>1200000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302913</v>
      </c>
      <c r="AC436" s="6">
        <v>302913</v>
      </c>
      <c r="AD436" s="6">
        <v>0</v>
      </c>
      <c r="AE436" s="6">
        <v>0</v>
      </c>
      <c r="AF436" s="6">
        <v>302913</v>
      </c>
      <c r="AG436" s="6">
        <v>0</v>
      </c>
      <c r="AH436" s="7">
        <v>0.25242750000000003</v>
      </c>
      <c r="AI436" s="6">
        <v>0</v>
      </c>
      <c r="AJ436" s="7">
        <v>0.25242750000000003</v>
      </c>
      <c r="AK436" s="6">
        <v>0</v>
      </c>
      <c r="AL436" s="43">
        <f t="shared" si="7"/>
        <v>25.242750000000001</v>
      </c>
    </row>
    <row r="437" spans="1:38" ht="26.25" customHeight="1" outlineLevel="4" x14ac:dyDescent="0.25">
      <c r="A437" s="4" t="s">
        <v>252</v>
      </c>
      <c r="B437" s="31" t="s">
        <v>239</v>
      </c>
      <c r="C437" s="31" t="s">
        <v>181</v>
      </c>
      <c r="D437" s="31" t="s">
        <v>235</v>
      </c>
      <c r="E437" s="5" t="s">
        <v>83</v>
      </c>
      <c r="F437" s="5">
        <v>84320</v>
      </c>
      <c r="G437" s="5">
        <v>200</v>
      </c>
      <c r="H437" s="5"/>
      <c r="I437" s="5"/>
      <c r="J437" s="5"/>
      <c r="K437" s="5"/>
      <c r="L437" s="6">
        <v>0</v>
      </c>
      <c r="M437" s="6">
        <v>1200000</v>
      </c>
      <c r="N437" s="6">
        <v>1200000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302913</v>
      </c>
      <c r="AC437" s="6">
        <v>302913</v>
      </c>
      <c r="AD437" s="6"/>
      <c r="AE437" s="6"/>
      <c r="AF437" s="6"/>
      <c r="AG437" s="6"/>
      <c r="AH437" s="7"/>
      <c r="AI437" s="6"/>
      <c r="AJ437" s="7"/>
      <c r="AK437" s="6"/>
      <c r="AL437" s="43">
        <f t="shared" si="7"/>
        <v>25.242750000000001</v>
      </c>
    </row>
    <row r="438" spans="1:38" ht="40.5" customHeight="1" outlineLevel="5" x14ac:dyDescent="0.25">
      <c r="A438" s="4" t="s">
        <v>9</v>
      </c>
      <c r="B438" s="31" t="s">
        <v>239</v>
      </c>
      <c r="C438" s="31" t="s">
        <v>181</v>
      </c>
      <c r="D438" s="31" t="s">
        <v>235</v>
      </c>
      <c r="E438" s="5" t="s">
        <v>83</v>
      </c>
      <c r="F438" s="5">
        <v>84320</v>
      </c>
      <c r="G438" s="5" t="s">
        <v>10</v>
      </c>
      <c r="H438" s="5"/>
      <c r="I438" s="5"/>
      <c r="J438" s="5"/>
      <c r="K438" s="5"/>
      <c r="L438" s="6">
        <v>0</v>
      </c>
      <c r="M438" s="6">
        <v>1200000</v>
      </c>
      <c r="N438" s="6">
        <v>1200000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302913</v>
      </c>
      <c r="AC438" s="6">
        <v>302913</v>
      </c>
      <c r="AD438" s="6">
        <v>0</v>
      </c>
      <c r="AE438" s="6">
        <v>0</v>
      </c>
      <c r="AF438" s="6">
        <v>302913</v>
      </c>
      <c r="AG438" s="6">
        <v>0</v>
      </c>
      <c r="AH438" s="7">
        <v>0.25242750000000003</v>
      </c>
      <c r="AI438" s="6">
        <v>0</v>
      </c>
      <c r="AJ438" s="7">
        <v>0.25242750000000003</v>
      </c>
      <c r="AK438" s="6">
        <v>0</v>
      </c>
      <c r="AL438" s="43">
        <f t="shared" si="7"/>
        <v>25.242750000000001</v>
      </c>
    </row>
    <row r="439" spans="1:38" ht="51.75" customHeight="1" outlineLevel="4" x14ac:dyDescent="0.25">
      <c r="A439" s="4" t="s">
        <v>162</v>
      </c>
      <c r="B439" s="31" t="s">
        <v>239</v>
      </c>
      <c r="C439" s="31" t="s">
        <v>181</v>
      </c>
      <c r="D439" s="31" t="s">
        <v>235</v>
      </c>
      <c r="E439" s="5" t="s">
        <v>83</v>
      </c>
      <c r="F439" s="5" t="s">
        <v>245</v>
      </c>
      <c r="G439" s="5"/>
      <c r="H439" s="5"/>
      <c r="I439" s="5"/>
      <c r="J439" s="5"/>
      <c r="K439" s="5"/>
      <c r="L439" s="6">
        <v>0</v>
      </c>
      <c r="M439" s="6">
        <v>1786082</v>
      </c>
      <c r="N439" s="6">
        <v>1786082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7">
        <v>0</v>
      </c>
      <c r="AI439" s="6">
        <v>0</v>
      </c>
      <c r="AJ439" s="7">
        <v>0</v>
      </c>
      <c r="AK439" s="6">
        <v>0</v>
      </c>
      <c r="AL439" s="43">
        <f t="shared" si="7"/>
        <v>0</v>
      </c>
    </row>
    <row r="440" spans="1:38" ht="38.25" outlineLevel="4" x14ac:dyDescent="0.25">
      <c r="A440" s="4" t="s">
        <v>255</v>
      </c>
      <c r="B440" s="31" t="s">
        <v>239</v>
      </c>
      <c r="C440" s="31" t="s">
        <v>181</v>
      </c>
      <c r="D440" s="31" t="s">
        <v>235</v>
      </c>
      <c r="E440" s="5" t="s">
        <v>83</v>
      </c>
      <c r="F440" s="5" t="s">
        <v>245</v>
      </c>
      <c r="G440" s="5">
        <v>600</v>
      </c>
      <c r="H440" s="5"/>
      <c r="I440" s="5"/>
      <c r="J440" s="5"/>
      <c r="K440" s="5"/>
      <c r="L440" s="6">
        <v>0</v>
      </c>
      <c r="M440" s="6">
        <v>1786082</v>
      </c>
      <c r="N440" s="6">
        <v>1786082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/>
      <c r="AE440" s="6"/>
      <c r="AF440" s="6"/>
      <c r="AG440" s="6"/>
      <c r="AH440" s="7"/>
      <c r="AI440" s="6"/>
      <c r="AJ440" s="7"/>
      <c r="AK440" s="6"/>
      <c r="AL440" s="43">
        <f t="shared" si="7"/>
        <v>0</v>
      </c>
    </row>
    <row r="441" spans="1:38" ht="15.75" customHeight="1" outlineLevel="5" x14ac:dyDescent="0.25">
      <c r="A441" s="4" t="s">
        <v>16</v>
      </c>
      <c r="B441" s="31" t="s">
        <v>239</v>
      </c>
      <c r="C441" s="31" t="s">
        <v>181</v>
      </c>
      <c r="D441" s="31" t="s">
        <v>235</v>
      </c>
      <c r="E441" s="5" t="s">
        <v>83</v>
      </c>
      <c r="F441" s="5" t="s">
        <v>245</v>
      </c>
      <c r="G441" s="5" t="s">
        <v>17</v>
      </c>
      <c r="H441" s="5"/>
      <c r="I441" s="5"/>
      <c r="J441" s="5"/>
      <c r="K441" s="5"/>
      <c r="L441" s="6">
        <v>0</v>
      </c>
      <c r="M441" s="6">
        <v>1786082</v>
      </c>
      <c r="N441" s="6">
        <v>1786082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7">
        <v>0</v>
      </c>
      <c r="AI441" s="6">
        <v>0</v>
      </c>
      <c r="AJ441" s="7">
        <v>0</v>
      </c>
      <c r="AK441" s="6">
        <v>0</v>
      </c>
      <c r="AL441" s="43">
        <f t="shared" si="7"/>
        <v>0</v>
      </c>
    </row>
    <row r="442" spans="1:38" outlineLevel="4" x14ac:dyDescent="0.25">
      <c r="A442" s="4" t="s">
        <v>163</v>
      </c>
      <c r="B442" s="31" t="s">
        <v>239</v>
      </c>
      <c r="C442" s="31" t="s">
        <v>181</v>
      </c>
      <c r="D442" s="31" t="s">
        <v>235</v>
      </c>
      <c r="E442" s="5" t="s">
        <v>83</v>
      </c>
      <c r="F442" s="5" t="s">
        <v>246</v>
      </c>
      <c r="G442" s="5"/>
      <c r="H442" s="5"/>
      <c r="I442" s="5"/>
      <c r="J442" s="5"/>
      <c r="K442" s="5"/>
      <c r="L442" s="6">
        <v>0</v>
      </c>
      <c r="M442" s="6">
        <v>397639</v>
      </c>
      <c r="N442" s="6">
        <v>397639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397639</v>
      </c>
      <c r="AC442" s="6">
        <v>397639</v>
      </c>
      <c r="AD442" s="6">
        <v>0</v>
      </c>
      <c r="AE442" s="6">
        <v>0</v>
      </c>
      <c r="AF442" s="6">
        <v>397639</v>
      </c>
      <c r="AG442" s="6">
        <v>0</v>
      </c>
      <c r="AH442" s="7">
        <v>1</v>
      </c>
      <c r="AI442" s="6">
        <v>0</v>
      </c>
      <c r="AJ442" s="7">
        <v>1</v>
      </c>
      <c r="AK442" s="6">
        <v>0</v>
      </c>
      <c r="AL442" s="43">
        <f t="shared" si="7"/>
        <v>100</v>
      </c>
    </row>
    <row r="443" spans="1:38" ht="38.25" outlineLevel="4" x14ac:dyDescent="0.25">
      <c r="A443" s="4" t="s">
        <v>255</v>
      </c>
      <c r="B443" s="31" t="s">
        <v>239</v>
      </c>
      <c r="C443" s="31" t="s">
        <v>181</v>
      </c>
      <c r="D443" s="31" t="s">
        <v>235</v>
      </c>
      <c r="E443" s="5" t="s">
        <v>83</v>
      </c>
      <c r="F443" s="5" t="s">
        <v>246</v>
      </c>
      <c r="G443" s="5">
        <v>600</v>
      </c>
      <c r="H443" s="5"/>
      <c r="I443" s="5"/>
      <c r="J443" s="5"/>
      <c r="K443" s="5"/>
      <c r="L443" s="6">
        <v>0</v>
      </c>
      <c r="M443" s="6">
        <v>397639</v>
      </c>
      <c r="N443" s="6">
        <v>397639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397639</v>
      </c>
      <c r="AC443" s="6">
        <v>397639</v>
      </c>
      <c r="AD443" s="6"/>
      <c r="AE443" s="6"/>
      <c r="AF443" s="6"/>
      <c r="AG443" s="6"/>
      <c r="AH443" s="7"/>
      <c r="AI443" s="6"/>
      <c r="AJ443" s="7"/>
      <c r="AK443" s="6"/>
      <c r="AL443" s="43">
        <f t="shared" si="7"/>
        <v>100</v>
      </c>
    </row>
    <row r="444" spans="1:38" ht="15" customHeight="1" outlineLevel="5" x14ac:dyDescent="0.25">
      <c r="A444" s="4" t="s">
        <v>16</v>
      </c>
      <c r="B444" s="31" t="s">
        <v>239</v>
      </c>
      <c r="C444" s="31" t="s">
        <v>181</v>
      </c>
      <c r="D444" s="31" t="s">
        <v>235</v>
      </c>
      <c r="E444" s="5" t="s">
        <v>83</v>
      </c>
      <c r="F444" s="5" t="s">
        <v>246</v>
      </c>
      <c r="G444" s="5" t="s">
        <v>17</v>
      </c>
      <c r="H444" s="5"/>
      <c r="I444" s="5"/>
      <c r="J444" s="5"/>
      <c r="K444" s="5"/>
      <c r="L444" s="6">
        <v>0</v>
      </c>
      <c r="M444" s="6">
        <v>397639</v>
      </c>
      <c r="N444" s="6">
        <v>397639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397639</v>
      </c>
      <c r="AC444" s="6">
        <v>397639</v>
      </c>
      <c r="AD444" s="6">
        <v>0</v>
      </c>
      <c r="AE444" s="6">
        <v>0</v>
      </c>
      <c r="AF444" s="6">
        <v>397639</v>
      </c>
      <c r="AG444" s="6">
        <v>0</v>
      </c>
      <c r="AH444" s="7">
        <v>1</v>
      </c>
      <c r="AI444" s="6">
        <v>0</v>
      </c>
      <c r="AJ444" s="7">
        <v>1</v>
      </c>
      <c r="AK444" s="6">
        <v>0</v>
      </c>
      <c r="AL444" s="43">
        <f t="shared" si="7"/>
        <v>100</v>
      </c>
    </row>
    <row r="445" spans="1:38" ht="63.75" outlineLevel="4" x14ac:dyDescent="0.25">
      <c r="A445" s="4" t="s">
        <v>164</v>
      </c>
      <c r="B445" s="31" t="s">
        <v>239</v>
      </c>
      <c r="C445" s="31" t="s">
        <v>181</v>
      </c>
      <c r="D445" s="31" t="s">
        <v>235</v>
      </c>
      <c r="E445" s="5" t="s">
        <v>83</v>
      </c>
      <c r="F445" s="5" t="s">
        <v>247</v>
      </c>
      <c r="G445" s="5"/>
      <c r="H445" s="5"/>
      <c r="I445" s="5"/>
      <c r="J445" s="5"/>
      <c r="K445" s="5"/>
      <c r="L445" s="6">
        <v>0</v>
      </c>
      <c r="M445" s="6">
        <v>3191490</v>
      </c>
      <c r="N445" s="6">
        <v>3191490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</v>
      </c>
      <c r="AH445" s="7">
        <v>0</v>
      </c>
      <c r="AI445" s="6">
        <v>0</v>
      </c>
      <c r="AJ445" s="7">
        <v>0</v>
      </c>
      <c r="AK445" s="6">
        <v>0</v>
      </c>
      <c r="AL445" s="43">
        <f t="shared" si="7"/>
        <v>0</v>
      </c>
    </row>
    <row r="446" spans="1:38" ht="38.25" outlineLevel="4" x14ac:dyDescent="0.25">
      <c r="A446" s="4" t="s">
        <v>255</v>
      </c>
      <c r="B446" s="31" t="s">
        <v>239</v>
      </c>
      <c r="C446" s="31" t="s">
        <v>181</v>
      </c>
      <c r="D446" s="31" t="s">
        <v>235</v>
      </c>
      <c r="E446" s="5" t="s">
        <v>83</v>
      </c>
      <c r="F446" s="5" t="s">
        <v>247</v>
      </c>
      <c r="G446" s="5">
        <v>600</v>
      </c>
      <c r="H446" s="5"/>
      <c r="I446" s="5"/>
      <c r="J446" s="5"/>
      <c r="K446" s="5"/>
      <c r="L446" s="6">
        <v>0</v>
      </c>
      <c r="M446" s="6">
        <v>3191490</v>
      </c>
      <c r="N446" s="6">
        <v>3191490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/>
      <c r="AE446" s="6"/>
      <c r="AF446" s="6"/>
      <c r="AG446" s="6"/>
      <c r="AH446" s="7"/>
      <c r="AI446" s="6"/>
      <c r="AJ446" s="7"/>
      <c r="AK446" s="6"/>
      <c r="AL446" s="43">
        <f t="shared" si="7"/>
        <v>0</v>
      </c>
    </row>
    <row r="447" spans="1:38" outlineLevel="5" x14ac:dyDescent="0.25">
      <c r="A447" s="4" t="s">
        <v>16</v>
      </c>
      <c r="B447" s="31" t="s">
        <v>239</v>
      </c>
      <c r="C447" s="31" t="s">
        <v>181</v>
      </c>
      <c r="D447" s="31" t="s">
        <v>235</v>
      </c>
      <c r="E447" s="5" t="s">
        <v>83</v>
      </c>
      <c r="F447" s="5" t="s">
        <v>247</v>
      </c>
      <c r="G447" s="5" t="s">
        <v>17</v>
      </c>
      <c r="H447" s="5"/>
      <c r="I447" s="5"/>
      <c r="J447" s="5"/>
      <c r="K447" s="5"/>
      <c r="L447" s="6">
        <v>0</v>
      </c>
      <c r="M447" s="6">
        <v>3191490</v>
      </c>
      <c r="N447" s="6">
        <v>3191490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</v>
      </c>
      <c r="AH447" s="7">
        <v>0</v>
      </c>
      <c r="AI447" s="6">
        <v>0</v>
      </c>
      <c r="AJ447" s="7">
        <v>0</v>
      </c>
      <c r="AK447" s="6">
        <v>0</v>
      </c>
      <c r="AL447" s="43">
        <f t="shared" si="7"/>
        <v>0</v>
      </c>
    </row>
    <row r="448" spans="1:38" outlineLevel="5" x14ac:dyDescent="0.25">
      <c r="A448" s="4" t="s">
        <v>165</v>
      </c>
      <c r="B448" s="31" t="s">
        <v>248</v>
      </c>
      <c r="C448" s="31" t="s">
        <v>181</v>
      </c>
      <c r="D448" s="31"/>
      <c r="E448" s="5"/>
      <c r="F448" s="5"/>
      <c r="G448" s="5"/>
      <c r="H448" s="5"/>
      <c r="I448" s="5"/>
      <c r="J448" s="5"/>
      <c r="K448" s="5"/>
      <c r="L448" s="6">
        <v>0</v>
      </c>
      <c r="M448" s="6">
        <v>5293060</v>
      </c>
      <c r="N448" s="6">
        <v>5493520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1337079.76</v>
      </c>
      <c r="AC448" s="6">
        <v>1335819.76</v>
      </c>
      <c r="AD448" s="6">
        <v>0</v>
      </c>
      <c r="AE448" s="6">
        <v>0</v>
      </c>
      <c r="AF448" s="6">
        <v>1335819.76</v>
      </c>
      <c r="AG448" s="6">
        <v>0</v>
      </c>
      <c r="AH448" s="7">
        <v>0.25237192852527651</v>
      </c>
      <c r="AI448" s="6">
        <v>0</v>
      </c>
      <c r="AJ448" s="7">
        <v>0.25237192852527651</v>
      </c>
      <c r="AK448" s="6">
        <v>0</v>
      </c>
      <c r="AL448" s="43">
        <f t="shared" si="7"/>
        <v>24.316281000160188</v>
      </c>
    </row>
    <row r="449" spans="1:38" outlineLevel="2" x14ac:dyDescent="0.25">
      <c r="A449" s="4" t="s">
        <v>165</v>
      </c>
      <c r="B449" s="31" t="s">
        <v>248</v>
      </c>
      <c r="C449" s="31" t="s">
        <v>181</v>
      </c>
      <c r="D449" s="31" t="s">
        <v>249</v>
      </c>
      <c r="E449" s="5"/>
      <c r="F449" s="5"/>
      <c r="G449" s="5"/>
      <c r="H449" s="5"/>
      <c r="I449" s="5"/>
      <c r="J449" s="5"/>
      <c r="K449" s="5"/>
      <c r="L449" s="6">
        <v>0</v>
      </c>
      <c r="M449" s="6">
        <v>5293060</v>
      </c>
      <c r="N449" s="6">
        <v>5293060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1337079.76</v>
      </c>
      <c r="AC449" s="6">
        <v>1335819.76</v>
      </c>
      <c r="AD449" s="6">
        <v>0</v>
      </c>
      <c r="AE449" s="6">
        <v>0</v>
      </c>
      <c r="AF449" s="6">
        <v>1335819.76</v>
      </c>
      <c r="AG449" s="6">
        <v>0</v>
      </c>
      <c r="AH449" s="7">
        <v>0.25237192852527651</v>
      </c>
      <c r="AI449" s="6">
        <v>0</v>
      </c>
      <c r="AJ449" s="7">
        <v>0.25237192852527651</v>
      </c>
      <c r="AK449" s="6">
        <v>0</v>
      </c>
      <c r="AL449" s="43">
        <f t="shared" si="7"/>
        <v>25.237192852527652</v>
      </c>
    </row>
    <row r="450" spans="1:38" ht="25.5" outlineLevel="3" x14ac:dyDescent="0.25">
      <c r="A450" s="4" t="s">
        <v>166</v>
      </c>
      <c r="B450" s="31" t="s">
        <v>248</v>
      </c>
      <c r="C450" s="31" t="s">
        <v>181</v>
      </c>
      <c r="D450" s="31" t="s">
        <v>249</v>
      </c>
      <c r="E450" s="5" t="s">
        <v>167</v>
      </c>
      <c r="F450" s="5"/>
      <c r="G450" s="5"/>
      <c r="H450" s="5"/>
      <c r="I450" s="5"/>
      <c r="J450" s="5"/>
      <c r="K450" s="5"/>
      <c r="L450" s="6">
        <v>0</v>
      </c>
      <c r="M450" s="6">
        <v>2944000</v>
      </c>
      <c r="N450" s="6">
        <v>2944000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1165384.01</v>
      </c>
      <c r="AC450" s="6">
        <v>1165384.01</v>
      </c>
      <c r="AD450" s="6">
        <v>0</v>
      </c>
      <c r="AE450" s="6">
        <v>0</v>
      </c>
      <c r="AF450" s="6">
        <v>1165384.01</v>
      </c>
      <c r="AG450" s="6">
        <v>0</v>
      </c>
      <c r="AH450" s="7">
        <v>0.39585054687499999</v>
      </c>
      <c r="AI450" s="6">
        <v>0</v>
      </c>
      <c r="AJ450" s="7">
        <v>0.39585054687499999</v>
      </c>
      <c r="AK450" s="6">
        <v>0</v>
      </c>
      <c r="AL450" s="43">
        <f t="shared" si="7"/>
        <v>39.585054687499998</v>
      </c>
    </row>
    <row r="451" spans="1:38" ht="25.5" outlineLevel="4" x14ac:dyDescent="0.25">
      <c r="A451" s="4" t="s">
        <v>168</v>
      </c>
      <c r="B451" s="31" t="s">
        <v>248</v>
      </c>
      <c r="C451" s="31" t="s">
        <v>181</v>
      </c>
      <c r="D451" s="31" t="s">
        <v>249</v>
      </c>
      <c r="E451" s="5" t="s">
        <v>167</v>
      </c>
      <c r="F451" s="5">
        <v>80010</v>
      </c>
      <c r="G451" s="5"/>
      <c r="H451" s="5"/>
      <c r="I451" s="5"/>
      <c r="J451" s="5"/>
      <c r="K451" s="5"/>
      <c r="L451" s="6">
        <v>0</v>
      </c>
      <c r="M451" s="6">
        <v>1451097</v>
      </c>
      <c r="N451" s="6">
        <v>1451097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650487.34</v>
      </c>
      <c r="AC451" s="6">
        <v>650487.34</v>
      </c>
      <c r="AD451" s="6">
        <v>0</v>
      </c>
      <c r="AE451" s="6">
        <v>0</v>
      </c>
      <c r="AF451" s="6">
        <v>650487.34</v>
      </c>
      <c r="AG451" s="6">
        <v>0</v>
      </c>
      <c r="AH451" s="7">
        <v>0.44827281704806776</v>
      </c>
      <c r="AI451" s="6">
        <v>0</v>
      </c>
      <c r="AJ451" s="7">
        <v>0.44827281704806776</v>
      </c>
      <c r="AK451" s="6">
        <v>0</v>
      </c>
      <c r="AL451" s="43">
        <f t="shared" si="7"/>
        <v>44.827281704806779</v>
      </c>
    </row>
    <row r="452" spans="1:38" ht="66" customHeight="1" outlineLevel="4" x14ac:dyDescent="0.25">
      <c r="A452" s="4" t="s">
        <v>251</v>
      </c>
      <c r="B452" s="31" t="s">
        <v>248</v>
      </c>
      <c r="C452" s="31" t="s">
        <v>181</v>
      </c>
      <c r="D452" s="31" t="s">
        <v>249</v>
      </c>
      <c r="E452" s="5" t="s">
        <v>167</v>
      </c>
      <c r="F452" s="5">
        <v>80010</v>
      </c>
      <c r="G452" s="5">
        <v>100</v>
      </c>
      <c r="H452" s="5"/>
      <c r="I452" s="5"/>
      <c r="J452" s="5"/>
      <c r="K452" s="5"/>
      <c r="L452" s="6">
        <v>0</v>
      </c>
      <c r="M452" s="6">
        <v>1451097</v>
      </c>
      <c r="N452" s="6">
        <v>1451097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650487.34</v>
      </c>
      <c r="AC452" s="6">
        <v>650487.34</v>
      </c>
      <c r="AD452" s="6"/>
      <c r="AE452" s="6"/>
      <c r="AF452" s="6"/>
      <c r="AG452" s="6"/>
      <c r="AH452" s="7"/>
      <c r="AI452" s="6"/>
      <c r="AJ452" s="7"/>
      <c r="AK452" s="6"/>
      <c r="AL452" s="43">
        <f t="shared" si="7"/>
        <v>44.827281704806779</v>
      </c>
    </row>
    <row r="453" spans="1:38" ht="25.5" outlineLevel="5" x14ac:dyDescent="0.25">
      <c r="A453" s="4" t="s">
        <v>6</v>
      </c>
      <c r="B453" s="31" t="s">
        <v>248</v>
      </c>
      <c r="C453" s="31" t="s">
        <v>181</v>
      </c>
      <c r="D453" s="31" t="s">
        <v>249</v>
      </c>
      <c r="E453" s="5" t="s">
        <v>167</v>
      </c>
      <c r="F453" s="5">
        <v>80010</v>
      </c>
      <c r="G453" s="5" t="s">
        <v>7</v>
      </c>
      <c r="H453" s="5"/>
      <c r="I453" s="5"/>
      <c r="J453" s="5"/>
      <c r="K453" s="5"/>
      <c r="L453" s="6">
        <v>0</v>
      </c>
      <c r="M453" s="6">
        <v>1451097</v>
      </c>
      <c r="N453" s="6">
        <v>1451097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650487.34</v>
      </c>
      <c r="AC453" s="6">
        <v>650487.34</v>
      </c>
      <c r="AD453" s="6">
        <v>0</v>
      </c>
      <c r="AE453" s="6">
        <v>0</v>
      </c>
      <c r="AF453" s="6">
        <v>650487.34</v>
      </c>
      <c r="AG453" s="6">
        <v>0</v>
      </c>
      <c r="AH453" s="7">
        <v>0.44827281704806776</v>
      </c>
      <c r="AI453" s="6">
        <v>0</v>
      </c>
      <c r="AJ453" s="7">
        <v>0.44827281704806776</v>
      </c>
      <c r="AK453" s="6">
        <v>0</v>
      </c>
      <c r="AL453" s="43">
        <f t="shared" si="7"/>
        <v>44.827281704806779</v>
      </c>
    </row>
    <row r="454" spans="1:38" ht="38.25" outlineLevel="4" x14ac:dyDescent="0.25">
      <c r="A454" s="4" t="s">
        <v>8</v>
      </c>
      <c r="B454" s="31" t="s">
        <v>248</v>
      </c>
      <c r="C454" s="31" t="s">
        <v>181</v>
      </c>
      <c r="D454" s="31" t="s">
        <v>249</v>
      </c>
      <c r="E454" s="5" t="s">
        <v>167</v>
      </c>
      <c r="F454" s="5">
        <v>80040</v>
      </c>
      <c r="G454" s="5"/>
      <c r="H454" s="5"/>
      <c r="I454" s="5"/>
      <c r="J454" s="5"/>
      <c r="K454" s="5"/>
      <c r="L454" s="6">
        <v>0</v>
      </c>
      <c r="M454" s="6">
        <v>1292903</v>
      </c>
      <c r="N454" s="6">
        <v>1292903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438736.67</v>
      </c>
      <c r="AC454" s="6">
        <v>438736.67</v>
      </c>
      <c r="AD454" s="6">
        <v>0</v>
      </c>
      <c r="AE454" s="6">
        <v>0</v>
      </c>
      <c r="AF454" s="6">
        <v>438736.67</v>
      </c>
      <c r="AG454" s="6">
        <v>0</v>
      </c>
      <c r="AH454" s="7">
        <v>0.33934229404680782</v>
      </c>
      <c r="AI454" s="6">
        <v>0</v>
      </c>
      <c r="AJ454" s="7">
        <v>0.33934229404680782</v>
      </c>
      <c r="AK454" s="6">
        <v>0</v>
      </c>
      <c r="AL454" s="43">
        <f t="shared" si="7"/>
        <v>33.934229404680785</v>
      </c>
    </row>
    <row r="455" spans="1:38" ht="65.25" customHeight="1" outlineLevel="4" x14ac:dyDescent="0.25">
      <c r="A455" s="4" t="s">
        <v>251</v>
      </c>
      <c r="B455" s="31" t="s">
        <v>248</v>
      </c>
      <c r="C455" s="31" t="s">
        <v>181</v>
      </c>
      <c r="D455" s="31" t="s">
        <v>249</v>
      </c>
      <c r="E455" s="5" t="s">
        <v>167</v>
      </c>
      <c r="F455" s="5">
        <v>80040</v>
      </c>
      <c r="G455" s="5">
        <v>100</v>
      </c>
      <c r="H455" s="5"/>
      <c r="I455" s="5"/>
      <c r="J455" s="5"/>
      <c r="K455" s="5"/>
      <c r="L455" s="6">
        <v>0</v>
      </c>
      <c r="M455" s="6">
        <v>758094</v>
      </c>
      <c r="N455" s="6">
        <v>758094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245111.27</v>
      </c>
      <c r="AC455" s="6">
        <v>245111.27</v>
      </c>
      <c r="AD455" s="6"/>
      <c r="AE455" s="6"/>
      <c r="AF455" s="6"/>
      <c r="AG455" s="6"/>
      <c r="AH455" s="7"/>
      <c r="AI455" s="6"/>
      <c r="AJ455" s="7"/>
      <c r="AK455" s="6"/>
      <c r="AL455" s="43">
        <f t="shared" si="7"/>
        <v>32.332569575804584</v>
      </c>
    </row>
    <row r="456" spans="1:38" ht="25.5" outlineLevel="5" x14ac:dyDescent="0.25">
      <c r="A456" s="4" t="s">
        <v>6</v>
      </c>
      <c r="B456" s="31" t="s">
        <v>248</v>
      </c>
      <c r="C456" s="31" t="s">
        <v>181</v>
      </c>
      <c r="D456" s="31" t="s">
        <v>249</v>
      </c>
      <c r="E456" s="5" t="s">
        <v>167</v>
      </c>
      <c r="F456" s="5">
        <v>80040</v>
      </c>
      <c r="G456" s="5" t="s">
        <v>7</v>
      </c>
      <c r="H456" s="5"/>
      <c r="I456" s="5"/>
      <c r="J456" s="5"/>
      <c r="K456" s="5"/>
      <c r="L456" s="6">
        <v>0</v>
      </c>
      <c r="M456" s="6">
        <v>758094</v>
      </c>
      <c r="N456" s="6">
        <v>758094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245111.27</v>
      </c>
      <c r="AC456" s="6">
        <v>245111.27</v>
      </c>
      <c r="AD456" s="6">
        <v>0</v>
      </c>
      <c r="AE456" s="6">
        <v>0</v>
      </c>
      <c r="AF456" s="6">
        <v>245111.27</v>
      </c>
      <c r="AG456" s="6">
        <v>0</v>
      </c>
      <c r="AH456" s="7">
        <v>0.32332569575804582</v>
      </c>
      <c r="AI456" s="6">
        <v>0</v>
      </c>
      <c r="AJ456" s="7">
        <v>0.32332569575804582</v>
      </c>
      <c r="AK456" s="6">
        <v>0</v>
      </c>
      <c r="AL456" s="43">
        <f t="shared" si="7"/>
        <v>32.332569575804584</v>
      </c>
    </row>
    <row r="457" spans="1:38" ht="27.75" customHeight="1" outlineLevel="5" x14ac:dyDescent="0.25">
      <c r="A457" s="4" t="s">
        <v>252</v>
      </c>
      <c r="B457" s="31" t="s">
        <v>248</v>
      </c>
      <c r="C457" s="31" t="s">
        <v>181</v>
      </c>
      <c r="D457" s="31" t="s">
        <v>249</v>
      </c>
      <c r="E457" s="5" t="s">
        <v>167</v>
      </c>
      <c r="F457" s="5">
        <v>80040</v>
      </c>
      <c r="G457" s="5">
        <v>200</v>
      </c>
      <c r="H457" s="5"/>
      <c r="I457" s="5"/>
      <c r="J457" s="5"/>
      <c r="K457" s="5"/>
      <c r="L457" s="6">
        <v>0</v>
      </c>
      <c r="M457" s="6">
        <v>530809</v>
      </c>
      <c r="N457" s="6">
        <v>530809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192455.4</v>
      </c>
      <c r="AC457" s="6">
        <v>192455.4</v>
      </c>
      <c r="AD457" s="6"/>
      <c r="AE457" s="6"/>
      <c r="AF457" s="6"/>
      <c r="AG457" s="6"/>
      <c r="AH457" s="7"/>
      <c r="AI457" s="6"/>
      <c r="AJ457" s="7"/>
      <c r="AK457" s="6"/>
      <c r="AL457" s="43">
        <f t="shared" si="7"/>
        <v>36.25699639606713</v>
      </c>
    </row>
    <row r="458" spans="1:38" ht="38.25" outlineLevel="5" x14ac:dyDescent="0.25">
      <c r="A458" s="4" t="s">
        <v>9</v>
      </c>
      <c r="B458" s="31" t="s">
        <v>248</v>
      </c>
      <c r="C458" s="31" t="s">
        <v>181</v>
      </c>
      <c r="D458" s="31" t="s">
        <v>249</v>
      </c>
      <c r="E458" s="5" t="s">
        <v>167</v>
      </c>
      <c r="F458" s="5">
        <v>80040</v>
      </c>
      <c r="G458" s="5" t="s">
        <v>10</v>
      </c>
      <c r="H458" s="5"/>
      <c r="I458" s="5"/>
      <c r="J458" s="5"/>
      <c r="K458" s="5"/>
      <c r="L458" s="6">
        <v>0</v>
      </c>
      <c r="M458" s="6">
        <v>530809</v>
      </c>
      <c r="N458" s="6">
        <v>530809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192455.4</v>
      </c>
      <c r="AC458" s="6">
        <v>192455.4</v>
      </c>
      <c r="AD458" s="6">
        <v>0</v>
      </c>
      <c r="AE458" s="6">
        <v>0</v>
      </c>
      <c r="AF458" s="6">
        <v>192455.4</v>
      </c>
      <c r="AG458" s="6">
        <v>0</v>
      </c>
      <c r="AH458" s="7">
        <v>0.36256996396067137</v>
      </c>
      <c r="AI458" s="6">
        <v>0</v>
      </c>
      <c r="AJ458" s="7">
        <v>0.36256996396067137</v>
      </c>
      <c r="AK458" s="6">
        <v>0</v>
      </c>
      <c r="AL458" s="43">
        <f t="shared" si="7"/>
        <v>36.25699639606713</v>
      </c>
    </row>
    <row r="459" spans="1:38" outlineLevel="5" x14ac:dyDescent="0.25">
      <c r="A459" s="4" t="s">
        <v>254</v>
      </c>
      <c r="B459" s="31" t="s">
        <v>248</v>
      </c>
      <c r="C459" s="31" t="s">
        <v>181</v>
      </c>
      <c r="D459" s="31" t="s">
        <v>249</v>
      </c>
      <c r="E459" s="5" t="s">
        <v>167</v>
      </c>
      <c r="F459" s="5">
        <v>80040</v>
      </c>
      <c r="G459" s="5">
        <v>800</v>
      </c>
      <c r="H459" s="5"/>
      <c r="I459" s="5"/>
      <c r="J459" s="5"/>
      <c r="K459" s="5"/>
      <c r="L459" s="6">
        <v>0</v>
      </c>
      <c r="M459" s="6">
        <v>4000</v>
      </c>
      <c r="N459" s="6">
        <v>4000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1170</v>
      </c>
      <c r="AC459" s="6">
        <v>1170</v>
      </c>
      <c r="AD459" s="6"/>
      <c r="AE459" s="6"/>
      <c r="AF459" s="6"/>
      <c r="AG459" s="6"/>
      <c r="AH459" s="7"/>
      <c r="AI459" s="6"/>
      <c r="AJ459" s="7"/>
      <c r="AK459" s="6"/>
      <c r="AL459" s="43">
        <f t="shared" si="7"/>
        <v>29.25</v>
      </c>
    </row>
    <row r="460" spans="1:38" ht="14.25" customHeight="1" outlineLevel="5" x14ac:dyDescent="0.25">
      <c r="A460" s="4" t="s">
        <v>13</v>
      </c>
      <c r="B460" s="31" t="s">
        <v>248</v>
      </c>
      <c r="C460" s="31" t="s">
        <v>181</v>
      </c>
      <c r="D460" s="31" t="s">
        <v>249</v>
      </c>
      <c r="E460" s="5" t="s">
        <v>167</v>
      </c>
      <c r="F460" s="5">
        <v>80040</v>
      </c>
      <c r="G460" s="5" t="s">
        <v>14</v>
      </c>
      <c r="H460" s="5"/>
      <c r="I460" s="5"/>
      <c r="J460" s="5"/>
      <c r="K460" s="5"/>
      <c r="L460" s="6">
        <v>0</v>
      </c>
      <c r="M460" s="6">
        <v>4000</v>
      </c>
      <c r="N460" s="6">
        <v>4000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1170</v>
      </c>
      <c r="AC460" s="6">
        <v>1170</v>
      </c>
      <c r="AD460" s="6">
        <v>0</v>
      </c>
      <c r="AE460" s="6">
        <v>0</v>
      </c>
      <c r="AF460" s="6">
        <v>1170</v>
      </c>
      <c r="AG460" s="6">
        <v>0</v>
      </c>
      <c r="AH460" s="7">
        <v>0.29249999999999998</v>
      </c>
      <c r="AI460" s="6">
        <v>0</v>
      </c>
      <c r="AJ460" s="7">
        <v>0.29249999999999998</v>
      </c>
      <c r="AK460" s="6">
        <v>0</v>
      </c>
      <c r="AL460" s="43">
        <f t="shared" si="7"/>
        <v>29.25</v>
      </c>
    </row>
    <row r="461" spans="1:38" ht="27.75" customHeight="1" outlineLevel="4" x14ac:dyDescent="0.25">
      <c r="A461" s="4" t="s">
        <v>21</v>
      </c>
      <c r="B461" s="31" t="s">
        <v>248</v>
      </c>
      <c r="C461" s="31" t="s">
        <v>181</v>
      </c>
      <c r="D461" s="31" t="s">
        <v>249</v>
      </c>
      <c r="E461" s="5" t="s">
        <v>167</v>
      </c>
      <c r="F461" s="5">
        <v>80070</v>
      </c>
      <c r="G461" s="5"/>
      <c r="H461" s="5"/>
      <c r="I461" s="5"/>
      <c r="J461" s="5"/>
      <c r="K461" s="5"/>
      <c r="L461" s="6">
        <v>0</v>
      </c>
      <c r="M461" s="6">
        <v>200000</v>
      </c>
      <c r="N461" s="6">
        <v>200000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76160</v>
      </c>
      <c r="AC461" s="6">
        <v>76160</v>
      </c>
      <c r="AD461" s="6">
        <v>0</v>
      </c>
      <c r="AE461" s="6">
        <v>0</v>
      </c>
      <c r="AF461" s="6">
        <v>76160</v>
      </c>
      <c r="AG461" s="6">
        <v>0</v>
      </c>
      <c r="AH461" s="7">
        <v>0.38080000000000003</v>
      </c>
      <c r="AI461" s="6">
        <v>0</v>
      </c>
      <c r="AJ461" s="7">
        <v>0.38080000000000003</v>
      </c>
      <c r="AK461" s="6">
        <v>0</v>
      </c>
      <c r="AL461" s="43">
        <f t="shared" si="7"/>
        <v>38.080000000000005</v>
      </c>
    </row>
    <row r="462" spans="1:38" ht="28.5" customHeight="1" outlineLevel="4" x14ac:dyDescent="0.25">
      <c r="A462" s="4" t="s">
        <v>252</v>
      </c>
      <c r="B462" s="31" t="s">
        <v>248</v>
      </c>
      <c r="C462" s="31" t="s">
        <v>181</v>
      </c>
      <c r="D462" s="31" t="s">
        <v>249</v>
      </c>
      <c r="E462" s="5" t="s">
        <v>167</v>
      </c>
      <c r="F462" s="5">
        <v>80070</v>
      </c>
      <c r="G462" s="5">
        <v>200</v>
      </c>
      <c r="H462" s="5"/>
      <c r="I462" s="5"/>
      <c r="J462" s="5"/>
      <c r="K462" s="5"/>
      <c r="L462" s="6">
        <v>0</v>
      </c>
      <c r="M462" s="6">
        <v>200000</v>
      </c>
      <c r="N462" s="6">
        <v>200000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76160</v>
      </c>
      <c r="AC462" s="6">
        <v>76160</v>
      </c>
      <c r="AD462" s="6"/>
      <c r="AE462" s="6"/>
      <c r="AF462" s="6"/>
      <c r="AG462" s="6"/>
      <c r="AH462" s="7"/>
      <c r="AI462" s="6"/>
      <c r="AJ462" s="7"/>
      <c r="AK462" s="6"/>
      <c r="AL462" s="43">
        <f t="shared" ref="AL462:AL488" si="8">AC462/N462*100</f>
        <v>38.080000000000005</v>
      </c>
    </row>
    <row r="463" spans="1:38" ht="38.25" outlineLevel="5" x14ac:dyDescent="0.25">
      <c r="A463" s="4" t="s">
        <v>9</v>
      </c>
      <c r="B463" s="31" t="s">
        <v>248</v>
      </c>
      <c r="C463" s="31" t="s">
        <v>181</v>
      </c>
      <c r="D463" s="31" t="s">
        <v>249</v>
      </c>
      <c r="E463" s="5" t="s">
        <v>167</v>
      </c>
      <c r="F463" s="5">
        <v>80070</v>
      </c>
      <c r="G463" s="5" t="s">
        <v>10</v>
      </c>
      <c r="H463" s="5"/>
      <c r="I463" s="5"/>
      <c r="J463" s="5"/>
      <c r="K463" s="5"/>
      <c r="L463" s="6">
        <v>0</v>
      </c>
      <c r="M463" s="6">
        <v>200000</v>
      </c>
      <c r="N463" s="6">
        <v>200000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76160</v>
      </c>
      <c r="AC463" s="6">
        <v>76160</v>
      </c>
      <c r="AD463" s="6">
        <v>0</v>
      </c>
      <c r="AE463" s="6">
        <v>0</v>
      </c>
      <c r="AF463" s="6">
        <v>76160</v>
      </c>
      <c r="AG463" s="6">
        <v>0</v>
      </c>
      <c r="AH463" s="7">
        <v>0.38080000000000003</v>
      </c>
      <c r="AI463" s="6">
        <v>0</v>
      </c>
      <c r="AJ463" s="7">
        <v>0.38080000000000003</v>
      </c>
      <c r="AK463" s="6">
        <v>0</v>
      </c>
      <c r="AL463" s="43">
        <f t="shared" si="8"/>
        <v>38.080000000000005</v>
      </c>
    </row>
    <row r="464" spans="1:38" outlineLevel="3" x14ac:dyDescent="0.25">
      <c r="A464" s="4" t="s">
        <v>169</v>
      </c>
      <c r="B464" s="31" t="s">
        <v>248</v>
      </c>
      <c r="C464" s="31" t="s">
        <v>181</v>
      </c>
      <c r="D464" s="31" t="s">
        <v>249</v>
      </c>
      <c r="E464" s="5" t="s">
        <v>170</v>
      </c>
      <c r="F464" s="5"/>
      <c r="G464" s="5"/>
      <c r="H464" s="5"/>
      <c r="I464" s="5"/>
      <c r="J464" s="5"/>
      <c r="K464" s="5"/>
      <c r="L464" s="6">
        <v>0</v>
      </c>
      <c r="M464" s="6">
        <v>1349060</v>
      </c>
      <c r="N464" s="6">
        <v>1349060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171695.75</v>
      </c>
      <c r="AC464" s="6">
        <v>170435.75</v>
      </c>
      <c r="AD464" s="6">
        <v>0</v>
      </c>
      <c r="AE464" s="6">
        <v>0</v>
      </c>
      <c r="AF464" s="6">
        <v>170435.75</v>
      </c>
      <c r="AG464" s="6">
        <v>0</v>
      </c>
      <c r="AH464" s="7">
        <v>0.12633667146012778</v>
      </c>
      <c r="AI464" s="6">
        <v>0</v>
      </c>
      <c r="AJ464" s="7">
        <v>0.12633667146012778</v>
      </c>
      <c r="AK464" s="6">
        <v>0</v>
      </c>
      <c r="AL464" s="43">
        <f t="shared" si="8"/>
        <v>12.633667146012778</v>
      </c>
    </row>
    <row r="465" spans="1:38" ht="38.25" outlineLevel="4" x14ac:dyDescent="0.25">
      <c r="A465" s="4" t="s">
        <v>8</v>
      </c>
      <c r="B465" s="31" t="s">
        <v>248</v>
      </c>
      <c r="C465" s="31" t="s">
        <v>181</v>
      </c>
      <c r="D465" s="31" t="s">
        <v>249</v>
      </c>
      <c r="E465" s="5" t="s">
        <v>170</v>
      </c>
      <c r="F465" s="5">
        <v>80040</v>
      </c>
      <c r="G465" s="5"/>
      <c r="H465" s="5"/>
      <c r="I465" s="5"/>
      <c r="J465" s="5"/>
      <c r="K465" s="5"/>
      <c r="L465" s="6">
        <v>0</v>
      </c>
      <c r="M465" s="6">
        <v>360171</v>
      </c>
      <c r="N465" s="6">
        <v>360171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170435.75</v>
      </c>
      <c r="AC465" s="6">
        <v>170435.75</v>
      </c>
      <c r="AD465" s="6">
        <v>0</v>
      </c>
      <c r="AE465" s="6">
        <v>0</v>
      </c>
      <c r="AF465" s="6">
        <v>170435.75</v>
      </c>
      <c r="AG465" s="6">
        <v>0</v>
      </c>
      <c r="AH465" s="7">
        <v>0.47320786515294122</v>
      </c>
      <c r="AI465" s="6">
        <v>0</v>
      </c>
      <c r="AJ465" s="7">
        <v>0.47320786515294122</v>
      </c>
      <c r="AK465" s="6">
        <v>0</v>
      </c>
      <c r="AL465" s="43">
        <f t="shared" si="8"/>
        <v>47.320786515294124</v>
      </c>
    </row>
    <row r="466" spans="1:38" ht="66" customHeight="1" outlineLevel="4" x14ac:dyDescent="0.25">
      <c r="A466" s="4" t="s">
        <v>251</v>
      </c>
      <c r="B466" s="31" t="s">
        <v>248</v>
      </c>
      <c r="C466" s="31" t="s">
        <v>181</v>
      </c>
      <c r="D466" s="31" t="s">
        <v>249</v>
      </c>
      <c r="E466" s="5" t="s">
        <v>170</v>
      </c>
      <c r="F466" s="5">
        <v>80040</v>
      </c>
      <c r="G466" s="5">
        <v>100</v>
      </c>
      <c r="H466" s="5"/>
      <c r="I466" s="5"/>
      <c r="J466" s="5"/>
      <c r="K466" s="5"/>
      <c r="L466" s="6">
        <v>0</v>
      </c>
      <c r="M466" s="6">
        <v>312819</v>
      </c>
      <c r="N466" s="6">
        <v>312819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158819.16</v>
      </c>
      <c r="AC466" s="6">
        <v>158819.16</v>
      </c>
      <c r="AD466" s="6"/>
      <c r="AE466" s="6"/>
      <c r="AF466" s="6"/>
      <c r="AG466" s="6"/>
      <c r="AH466" s="7"/>
      <c r="AI466" s="6"/>
      <c r="AJ466" s="7"/>
      <c r="AK466" s="6"/>
      <c r="AL466" s="43">
        <f t="shared" si="8"/>
        <v>50.770304872785864</v>
      </c>
    </row>
    <row r="467" spans="1:38" ht="25.5" outlineLevel="5" x14ac:dyDescent="0.25">
      <c r="A467" s="4" t="s">
        <v>6</v>
      </c>
      <c r="B467" s="31" t="s">
        <v>248</v>
      </c>
      <c r="C467" s="31" t="s">
        <v>181</v>
      </c>
      <c r="D467" s="31" t="s">
        <v>249</v>
      </c>
      <c r="E467" s="5" t="s">
        <v>170</v>
      </c>
      <c r="F467" s="5">
        <v>80040</v>
      </c>
      <c r="G467" s="5" t="s">
        <v>7</v>
      </c>
      <c r="H467" s="5"/>
      <c r="I467" s="5"/>
      <c r="J467" s="5"/>
      <c r="K467" s="5"/>
      <c r="L467" s="6">
        <v>0</v>
      </c>
      <c r="M467" s="6">
        <v>312819</v>
      </c>
      <c r="N467" s="6">
        <v>312819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158819.16</v>
      </c>
      <c r="AC467" s="6">
        <v>158819.16</v>
      </c>
      <c r="AD467" s="6">
        <v>0</v>
      </c>
      <c r="AE467" s="6">
        <v>0</v>
      </c>
      <c r="AF467" s="6">
        <v>158819.16</v>
      </c>
      <c r="AG467" s="6">
        <v>0</v>
      </c>
      <c r="AH467" s="7">
        <v>0.50770304872785865</v>
      </c>
      <c r="AI467" s="6">
        <v>0</v>
      </c>
      <c r="AJ467" s="7">
        <v>0.50770304872785865</v>
      </c>
      <c r="AK467" s="6">
        <v>0</v>
      </c>
      <c r="AL467" s="43">
        <f t="shared" si="8"/>
        <v>50.770304872785864</v>
      </c>
    </row>
    <row r="468" spans="1:38" ht="26.25" customHeight="1" outlineLevel="5" x14ac:dyDescent="0.25">
      <c r="A468" s="4" t="s">
        <v>252</v>
      </c>
      <c r="B468" s="31" t="s">
        <v>248</v>
      </c>
      <c r="C468" s="31" t="s">
        <v>181</v>
      </c>
      <c r="D468" s="31" t="s">
        <v>249</v>
      </c>
      <c r="E468" s="5" t="s">
        <v>170</v>
      </c>
      <c r="F468" s="5">
        <v>80040</v>
      </c>
      <c r="G468" s="5">
        <v>200</v>
      </c>
      <c r="H468" s="5"/>
      <c r="I468" s="5"/>
      <c r="J468" s="5"/>
      <c r="K468" s="5"/>
      <c r="L468" s="6">
        <v>0</v>
      </c>
      <c r="M468" s="6">
        <v>47352</v>
      </c>
      <c r="N468" s="6">
        <v>47352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11616.59</v>
      </c>
      <c r="AC468" s="6">
        <v>11616.59</v>
      </c>
      <c r="AD468" s="6"/>
      <c r="AE468" s="6"/>
      <c r="AF468" s="6"/>
      <c r="AG468" s="6"/>
      <c r="AH468" s="7"/>
      <c r="AI468" s="6"/>
      <c r="AJ468" s="7"/>
      <c r="AK468" s="6"/>
      <c r="AL468" s="43">
        <f t="shared" si="8"/>
        <v>24.532416793377259</v>
      </c>
    </row>
    <row r="469" spans="1:38" ht="38.25" outlineLevel="5" x14ac:dyDescent="0.25">
      <c r="A469" s="4" t="s">
        <v>9</v>
      </c>
      <c r="B469" s="31" t="s">
        <v>248</v>
      </c>
      <c r="C469" s="31" t="s">
        <v>181</v>
      </c>
      <c r="D469" s="31" t="s">
        <v>249</v>
      </c>
      <c r="E469" s="5" t="s">
        <v>170</v>
      </c>
      <c r="F469" s="5">
        <v>80040</v>
      </c>
      <c r="G469" s="5" t="s">
        <v>10</v>
      </c>
      <c r="H469" s="5"/>
      <c r="I469" s="5"/>
      <c r="J469" s="5"/>
      <c r="K469" s="5"/>
      <c r="L469" s="6">
        <v>0</v>
      </c>
      <c r="M469" s="6">
        <v>47352</v>
      </c>
      <c r="N469" s="6">
        <v>47352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11616.59</v>
      </c>
      <c r="AC469" s="6">
        <v>11616.59</v>
      </c>
      <c r="AD469" s="6">
        <v>0</v>
      </c>
      <c r="AE469" s="6">
        <v>0</v>
      </c>
      <c r="AF469" s="6">
        <v>11616.59</v>
      </c>
      <c r="AG469" s="6">
        <v>0</v>
      </c>
      <c r="AH469" s="7">
        <v>0.2453241679337726</v>
      </c>
      <c r="AI469" s="6">
        <v>0</v>
      </c>
      <c r="AJ469" s="7">
        <v>0.2453241679337726</v>
      </c>
      <c r="AK469" s="6">
        <v>0</v>
      </c>
      <c r="AL469" s="43">
        <f t="shared" si="8"/>
        <v>24.532416793377259</v>
      </c>
    </row>
    <row r="470" spans="1:38" ht="38.25" customHeight="1" outlineLevel="4" x14ac:dyDescent="0.25">
      <c r="A470" s="4" t="s">
        <v>171</v>
      </c>
      <c r="B470" s="31" t="s">
        <v>248</v>
      </c>
      <c r="C470" s="31" t="s">
        <v>181</v>
      </c>
      <c r="D470" s="31" t="s">
        <v>249</v>
      </c>
      <c r="E470" s="5" t="s">
        <v>170</v>
      </c>
      <c r="F470" s="5">
        <v>80050</v>
      </c>
      <c r="G470" s="5"/>
      <c r="H470" s="5"/>
      <c r="I470" s="5"/>
      <c r="J470" s="5"/>
      <c r="K470" s="5"/>
      <c r="L470" s="6">
        <v>0</v>
      </c>
      <c r="M470" s="6">
        <v>985529</v>
      </c>
      <c r="N470" s="6">
        <v>985529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</v>
      </c>
      <c r="AH470" s="7">
        <v>0</v>
      </c>
      <c r="AI470" s="6">
        <v>0</v>
      </c>
      <c r="AJ470" s="7">
        <v>0</v>
      </c>
      <c r="AK470" s="6">
        <v>0</v>
      </c>
      <c r="AL470" s="43">
        <f t="shared" si="8"/>
        <v>0</v>
      </c>
    </row>
    <row r="471" spans="1:38" ht="68.25" customHeight="1" outlineLevel="4" x14ac:dyDescent="0.25">
      <c r="A471" s="4" t="s">
        <v>251</v>
      </c>
      <c r="B471" s="31" t="s">
        <v>248</v>
      </c>
      <c r="C471" s="31" t="s">
        <v>181</v>
      </c>
      <c r="D471" s="31" t="s">
        <v>249</v>
      </c>
      <c r="E471" s="5" t="s">
        <v>170</v>
      </c>
      <c r="F471" s="5">
        <v>80050</v>
      </c>
      <c r="G471" s="5">
        <v>100</v>
      </c>
      <c r="H471" s="5"/>
      <c r="I471" s="5"/>
      <c r="J471" s="5"/>
      <c r="K471" s="5"/>
      <c r="L471" s="6">
        <v>0</v>
      </c>
      <c r="M471" s="6">
        <v>985529</v>
      </c>
      <c r="N471" s="6">
        <v>985529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/>
      <c r="AE471" s="6"/>
      <c r="AF471" s="6"/>
      <c r="AG471" s="6"/>
      <c r="AH471" s="7"/>
      <c r="AI471" s="6"/>
      <c r="AJ471" s="7"/>
      <c r="AK471" s="6"/>
      <c r="AL471" s="43">
        <f t="shared" si="8"/>
        <v>0</v>
      </c>
    </row>
    <row r="472" spans="1:38" ht="25.5" outlineLevel="5" x14ac:dyDescent="0.25">
      <c r="A472" s="4" t="s">
        <v>6</v>
      </c>
      <c r="B472" s="31" t="s">
        <v>248</v>
      </c>
      <c r="C472" s="31" t="s">
        <v>181</v>
      </c>
      <c r="D472" s="31" t="s">
        <v>249</v>
      </c>
      <c r="E472" s="5" t="s">
        <v>170</v>
      </c>
      <c r="F472" s="5">
        <v>80050</v>
      </c>
      <c r="G472" s="5" t="s">
        <v>7</v>
      </c>
      <c r="H472" s="5"/>
      <c r="I472" s="5"/>
      <c r="J472" s="5"/>
      <c r="K472" s="5"/>
      <c r="L472" s="6">
        <v>0</v>
      </c>
      <c r="M472" s="6">
        <v>985529</v>
      </c>
      <c r="N472" s="6">
        <v>985529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</v>
      </c>
      <c r="AH472" s="7">
        <v>0</v>
      </c>
      <c r="AI472" s="6">
        <v>0</v>
      </c>
      <c r="AJ472" s="7">
        <v>0</v>
      </c>
      <c r="AK472" s="6">
        <v>0</v>
      </c>
      <c r="AL472" s="43">
        <f t="shared" si="8"/>
        <v>0</v>
      </c>
    </row>
    <row r="473" spans="1:38" ht="66" customHeight="1" outlineLevel="4" x14ac:dyDescent="0.25">
      <c r="A473" s="4" t="s">
        <v>172</v>
      </c>
      <c r="B473" s="31" t="s">
        <v>248</v>
      </c>
      <c r="C473" s="31" t="s">
        <v>181</v>
      </c>
      <c r="D473" s="31" t="s">
        <v>249</v>
      </c>
      <c r="E473" s="5" t="s">
        <v>170</v>
      </c>
      <c r="F473" s="5">
        <v>84200</v>
      </c>
      <c r="G473" s="5"/>
      <c r="H473" s="5"/>
      <c r="I473" s="5"/>
      <c r="J473" s="5"/>
      <c r="K473" s="5"/>
      <c r="L473" s="6">
        <v>0</v>
      </c>
      <c r="M473" s="6">
        <v>3360</v>
      </c>
      <c r="N473" s="6">
        <v>3360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1260</v>
      </c>
      <c r="AC473" s="6">
        <v>0</v>
      </c>
      <c r="AD473" s="6">
        <v>0</v>
      </c>
      <c r="AE473" s="6">
        <v>0</v>
      </c>
      <c r="AF473" s="6">
        <v>0</v>
      </c>
      <c r="AG473" s="6">
        <v>0</v>
      </c>
      <c r="AH473" s="7">
        <v>0</v>
      </c>
      <c r="AI473" s="6">
        <v>0</v>
      </c>
      <c r="AJ473" s="7">
        <v>0</v>
      </c>
      <c r="AK473" s="6">
        <v>0</v>
      </c>
      <c r="AL473" s="43">
        <f t="shared" si="8"/>
        <v>0</v>
      </c>
    </row>
    <row r="474" spans="1:38" ht="27" customHeight="1" outlineLevel="4" x14ac:dyDescent="0.25">
      <c r="A474" s="4" t="s">
        <v>252</v>
      </c>
      <c r="B474" s="31" t="s">
        <v>248</v>
      </c>
      <c r="C474" s="31" t="s">
        <v>181</v>
      </c>
      <c r="D474" s="31" t="s">
        <v>249</v>
      </c>
      <c r="E474" s="5" t="s">
        <v>170</v>
      </c>
      <c r="F474" s="5">
        <v>84200</v>
      </c>
      <c r="G474" s="5">
        <v>200</v>
      </c>
      <c r="H474" s="5"/>
      <c r="I474" s="5"/>
      <c r="J474" s="5"/>
      <c r="K474" s="5"/>
      <c r="L474" s="6">
        <v>0</v>
      </c>
      <c r="M474" s="6">
        <v>3360</v>
      </c>
      <c r="N474" s="6">
        <v>3360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1260</v>
      </c>
      <c r="AC474" s="6">
        <v>0</v>
      </c>
      <c r="AD474" s="6">
        <v>0</v>
      </c>
      <c r="AE474" s="6">
        <v>0</v>
      </c>
      <c r="AF474" s="6">
        <v>0</v>
      </c>
      <c r="AG474" s="6">
        <v>0</v>
      </c>
      <c r="AH474" s="7">
        <v>0</v>
      </c>
      <c r="AI474" s="6">
        <v>0</v>
      </c>
      <c r="AJ474" s="7">
        <v>0</v>
      </c>
      <c r="AK474" s="6">
        <v>0</v>
      </c>
      <c r="AL474" s="43">
        <f t="shared" si="8"/>
        <v>0</v>
      </c>
    </row>
    <row r="475" spans="1:38" ht="38.25" outlineLevel="5" x14ac:dyDescent="0.25">
      <c r="A475" s="4" t="s">
        <v>9</v>
      </c>
      <c r="B475" s="31" t="s">
        <v>248</v>
      </c>
      <c r="C475" s="31" t="s">
        <v>181</v>
      </c>
      <c r="D475" s="31" t="s">
        <v>249</v>
      </c>
      <c r="E475" s="5" t="s">
        <v>170</v>
      </c>
      <c r="F475" s="5">
        <v>84200</v>
      </c>
      <c r="G475" s="5" t="s">
        <v>10</v>
      </c>
      <c r="H475" s="5"/>
      <c r="I475" s="5"/>
      <c r="J475" s="5"/>
      <c r="K475" s="5"/>
      <c r="L475" s="6">
        <v>0</v>
      </c>
      <c r="M475" s="6">
        <v>3360</v>
      </c>
      <c r="N475" s="6">
        <v>3360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1260</v>
      </c>
      <c r="AC475" s="6">
        <v>0</v>
      </c>
      <c r="AD475" s="6">
        <v>0</v>
      </c>
      <c r="AE475" s="6">
        <v>0</v>
      </c>
      <c r="AF475" s="6">
        <v>0</v>
      </c>
      <c r="AG475" s="6">
        <v>0</v>
      </c>
      <c r="AH475" s="7">
        <v>0</v>
      </c>
      <c r="AI475" s="6">
        <v>0</v>
      </c>
      <c r="AJ475" s="7">
        <v>0</v>
      </c>
      <c r="AK475" s="6">
        <v>0</v>
      </c>
      <c r="AL475" s="43">
        <f t="shared" si="8"/>
        <v>0</v>
      </c>
    </row>
    <row r="476" spans="1:38" ht="25.5" outlineLevel="3" x14ac:dyDescent="0.25">
      <c r="A476" s="4" t="s">
        <v>142</v>
      </c>
      <c r="B476" s="31" t="s">
        <v>248</v>
      </c>
      <c r="C476" s="31" t="s">
        <v>181</v>
      </c>
      <c r="D476" s="31" t="s">
        <v>249</v>
      </c>
      <c r="E476" s="5" t="s">
        <v>143</v>
      </c>
      <c r="F476" s="5"/>
      <c r="G476" s="5"/>
      <c r="H476" s="5"/>
      <c r="I476" s="5"/>
      <c r="J476" s="5"/>
      <c r="K476" s="5"/>
      <c r="L476" s="6">
        <v>0</v>
      </c>
      <c r="M476" s="6">
        <v>1000000</v>
      </c>
      <c r="N476" s="6">
        <v>1000000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</v>
      </c>
      <c r="AH476" s="7">
        <v>0</v>
      </c>
      <c r="AI476" s="6">
        <v>0</v>
      </c>
      <c r="AJ476" s="7">
        <v>0</v>
      </c>
      <c r="AK476" s="6">
        <v>0</v>
      </c>
      <c r="AL476" s="43">
        <f t="shared" si="8"/>
        <v>0</v>
      </c>
    </row>
    <row r="477" spans="1:38" outlineLevel="4" x14ac:dyDescent="0.25">
      <c r="A477" s="4" t="s">
        <v>173</v>
      </c>
      <c r="B477" s="31" t="s">
        <v>248</v>
      </c>
      <c r="C477" s="31" t="s">
        <v>181</v>
      </c>
      <c r="D477" s="31" t="s">
        <v>249</v>
      </c>
      <c r="E477" s="5" t="s">
        <v>143</v>
      </c>
      <c r="F477" s="5">
        <v>80080</v>
      </c>
      <c r="G477" s="5"/>
      <c r="H477" s="5"/>
      <c r="I477" s="5"/>
      <c r="J477" s="5"/>
      <c r="K477" s="5"/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</v>
      </c>
      <c r="AH477" s="7">
        <v>0</v>
      </c>
      <c r="AI477" s="6">
        <v>0</v>
      </c>
      <c r="AJ477" s="7">
        <v>0</v>
      </c>
      <c r="AK477" s="6">
        <v>0</v>
      </c>
      <c r="AL477" s="43"/>
    </row>
    <row r="478" spans="1:38" outlineLevel="4" x14ac:dyDescent="0.25">
      <c r="A478" s="4" t="s">
        <v>254</v>
      </c>
      <c r="B478" s="31" t="s">
        <v>248</v>
      </c>
      <c r="C478" s="31" t="s">
        <v>181</v>
      </c>
      <c r="D478" s="31" t="s">
        <v>249</v>
      </c>
      <c r="E478" s="5" t="s">
        <v>143</v>
      </c>
      <c r="F478" s="5">
        <v>80080</v>
      </c>
      <c r="G478" s="5">
        <v>800</v>
      </c>
      <c r="H478" s="5"/>
      <c r="I478" s="5"/>
      <c r="J478" s="5"/>
      <c r="K478" s="5"/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/>
      <c r="AE478" s="6"/>
      <c r="AF478" s="6"/>
      <c r="AG478" s="6"/>
      <c r="AH478" s="7"/>
      <c r="AI478" s="6"/>
      <c r="AJ478" s="7"/>
      <c r="AK478" s="6"/>
      <c r="AL478" s="43"/>
    </row>
    <row r="479" spans="1:38" outlineLevel="5" x14ac:dyDescent="0.25">
      <c r="A479" s="4" t="s">
        <v>174</v>
      </c>
      <c r="B479" s="31" t="s">
        <v>248</v>
      </c>
      <c r="C479" s="31" t="s">
        <v>181</v>
      </c>
      <c r="D479" s="31" t="s">
        <v>249</v>
      </c>
      <c r="E479" s="5" t="s">
        <v>143</v>
      </c>
      <c r="F479" s="5">
        <v>80080</v>
      </c>
      <c r="G479" s="5" t="s">
        <v>175</v>
      </c>
      <c r="H479" s="5"/>
      <c r="I479" s="5"/>
      <c r="J479" s="5"/>
      <c r="K479" s="5"/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</v>
      </c>
      <c r="AH479" s="7">
        <v>0</v>
      </c>
      <c r="AI479" s="6">
        <v>0</v>
      </c>
      <c r="AJ479" s="7">
        <v>0</v>
      </c>
      <c r="AK479" s="6">
        <v>0</v>
      </c>
      <c r="AL479" s="43"/>
    </row>
    <row r="480" spans="1:38" ht="15" customHeight="1" outlineLevel="4" x14ac:dyDescent="0.25">
      <c r="A480" s="4" t="s">
        <v>176</v>
      </c>
      <c r="B480" s="31" t="s">
        <v>248</v>
      </c>
      <c r="C480" s="31" t="s">
        <v>181</v>
      </c>
      <c r="D480" s="31" t="s">
        <v>249</v>
      </c>
      <c r="E480" s="5" t="s">
        <v>143</v>
      </c>
      <c r="F480" s="5">
        <v>83030</v>
      </c>
      <c r="G480" s="5"/>
      <c r="H480" s="5"/>
      <c r="I480" s="5"/>
      <c r="J480" s="5"/>
      <c r="K480" s="5"/>
      <c r="L480" s="6">
        <v>0</v>
      </c>
      <c r="M480" s="6">
        <v>1000000</v>
      </c>
      <c r="N480" s="6">
        <v>1000000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</v>
      </c>
      <c r="AH480" s="7">
        <v>0</v>
      </c>
      <c r="AI480" s="6">
        <v>0</v>
      </c>
      <c r="AJ480" s="7">
        <v>0</v>
      </c>
      <c r="AK480" s="6">
        <v>0</v>
      </c>
      <c r="AL480" s="43">
        <f t="shared" si="8"/>
        <v>0</v>
      </c>
    </row>
    <row r="481" spans="1:38" outlineLevel="4" x14ac:dyDescent="0.25">
      <c r="A481" s="4" t="s">
        <v>254</v>
      </c>
      <c r="B481" s="31" t="s">
        <v>248</v>
      </c>
      <c r="C481" s="31" t="s">
        <v>181</v>
      </c>
      <c r="D481" s="31" t="s">
        <v>249</v>
      </c>
      <c r="E481" s="5" t="s">
        <v>143</v>
      </c>
      <c r="F481" s="5">
        <v>83030</v>
      </c>
      <c r="G481" s="5">
        <v>800</v>
      </c>
      <c r="H481" s="5"/>
      <c r="I481" s="5"/>
      <c r="J481" s="5"/>
      <c r="K481" s="5"/>
      <c r="L481" s="6">
        <v>0</v>
      </c>
      <c r="M481" s="6">
        <v>1000000</v>
      </c>
      <c r="N481" s="6">
        <v>1000000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/>
      <c r="AE481" s="6"/>
      <c r="AF481" s="6"/>
      <c r="AG481" s="6"/>
      <c r="AH481" s="7"/>
      <c r="AI481" s="6"/>
      <c r="AJ481" s="7"/>
      <c r="AK481" s="6"/>
      <c r="AL481" s="43">
        <f t="shared" si="8"/>
        <v>0</v>
      </c>
    </row>
    <row r="482" spans="1:38" outlineLevel="5" x14ac:dyDescent="0.25">
      <c r="A482" s="4" t="s">
        <v>174</v>
      </c>
      <c r="B482" s="31" t="s">
        <v>248</v>
      </c>
      <c r="C482" s="31" t="s">
        <v>181</v>
      </c>
      <c r="D482" s="31" t="s">
        <v>249</v>
      </c>
      <c r="E482" s="5" t="s">
        <v>143</v>
      </c>
      <c r="F482" s="5">
        <v>83030</v>
      </c>
      <c r="G482" s="5" t="s">
        <v>175</v>
      </c>
      <c r="H482" s="5"/>
      <c r="I482" s="5"/>
      <c r="J482" s="5"/>
      <c r="K482" s="5"/>
      <c r="L482" s="6">
        <v>0</v>
      </c>
      <c r="M482" s="6">
        <v>1000000</v>
      </c>
      <c r="N482" s="6">
        <v>1000000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</v>
      </c>
      <c r="AH482" s="7">
        <v>0</v>
      </c>
      <c r="AI482" s="6">
        <v>0</v>
      </c>
      <c r="AJ482" s="7">
        <v>0</v>
      </c>
      <c r="AK482" s="6">
        <v>0</v>
      </c>
      <c r="AL482" s="43">
        <f t="shared" si="8"/>
        <v>0</v>
      </c>
    </row>
    <row r="483" spans="1:38" ht="51" outlineLevel="2" x14ac:dyDescent="0.25">
      <c r="A483" s="4" t="s">
        <v>177</v>
      </c>
      <c r="B483" s="31" t="s">
        <v>248</v>
      </c>
      <c r="C483" s="31" t="s">
        <v>181</v>
      </c>
      <c r="D483" s="31" t="s">
        <v>250</v>
      </c>
      <c r="E483" s="5"/>
      <c r="F483" s="5"/>
      <c r="G483" s="5"/>
      <c r="H483" s="5"/>
      <c r="I483" s="5"/>
      <c r="J483" s="5"/>
      <c r="K483" s="5"/>
      <c r="L483" s="6">
        <v>0</v>
      </c>
      <c r="M483" s="6">
        <v>0</v>
      </c>
      <c r="N483" s="6">
        <v>200460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200460</v>
      </c>
      <c r="AC483" s="6">
        <v>0</v>
      </c>
      <c r="AD483" s="6">
        <v>0</v>
      </c>
      <c r="AE483" s="6">
        <v>0</v>
      </c>
      <c r="AF483" s="6">
        <v>0</v>
      </c>
      <c r="AG483" s="6">
        <v>0</v>
      </c>
      <c r="AH483" s="7">
        <v>0</v>
      </c>
      <c r="AI483" s="6">
        <v>0</v>
      </c>
      <c r="AJ483" s="7">
        <v>0</v>
      </c>
      <c r="AK483" s="6">
        <v>0</v>
      </c>
      <c r="AL483" s="43">
        <f t="shared" si="8"/>
        <v>0</v>
      </c>
    </row>
    <row r="484" spans="1:38" outlineLevel="3" x14ac:dyDescent="0.25">
      <c r="A484" s="4" t="s">
        <v>3</v>
      </c>
      <c r="B484" s="31" t="s">
        <v>248</v>
      </c>
      <c r="C484" s="31" t="s">
        <v>181</v>
      </c>
      <c r="D484" s="31" t="s">
        <v>250</v>
      </c>
      <c r="E484" s="5" t="s">
        <v>4</v>
      </c>
      <c r="F484" s="5"/>
      <c r="G484" s="5"/>
      <c r="H484" s="5"/>
      <c r="I484" s="5"/>
      <c r="J484" s="5"/>
      <c r="K484" s="5"/>
      <c r="L484" s="6">
        <v>0</v>
      </c>
      <c r="M484" s="6">
        <v>0</v>
      </c>
      <c r="N484" s="6">
        <v>200460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200460</v>
      </c>
      <c r="AC484" s="6">
        <v>0</v>
      </c>
      <c r="AD484" s="6">
        <v>0</v>
      </c>
      <c r="AE484" s="6">
        <v>0</v>
      </c>
      <c r="AF484" s="6">
        <v>0</v>
      </c>
      <c r="AG484" s="6">
        <v>0</v>
      </c>
      <c r="AH484" s="7">
        <v>0</v>
      </c>
      <c r="AI484" s="6">
        <v>0</v>
      </c>
      <c r="AJ484" s="7">
        <v>0</v>
      </c>
      <c r="AK484" s="6">
        <v>0</v>
      </c>
      <c r="AL484" s="43">
        <f t="shared" si="8"/>
        <v>0</v>
      </c>
    </row>
    <row r="485" spans="1:38" ht="92.25" customHeight="1" outlineLevel="4" x14ac:dyDescent="0.25">
      <c r="A485" s="4" t="s">
        <v>178</v>
      </c>
      <c r="B485" s="31" t="s">
        <v>248</v>
      </c>
      <c r="C485" s="31" t="s">
        <v>181</v>
      </c>
      <c r="D485" s="31" t="s">
        <v>250</v>
      </c>
      <c r="E485" s="5" t="s">
        <v>4</v>
      </c>
      <c r="F485" s="5">
        <v>58530</v>
      </c>
      <c r="G485" s="5"/>
      <c r="H485" s="5"/>
      <c r="I485" s="5"/>
      <c r="J485" s="5"/>
      <c r="K485" s="5"/>
      <c r="L485" s="6">
        <v>0</v>
      </c>
      <c r="M485" s="6"/>
      <c r="N485" s="6">
        <v>200460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200460</v>
      </c>
      <c r="AC485" s="6">
        <v>0</v>
      </c>
      <c r="AD485" s="6">
        <v>0</v>
      </c>
      <c r="AE485" s="6">
        <v>0</v>
      </c>
      <c r="AF485" s="6">
        <v>0</v>
      </c>
      <c r="AG485" s="6">
        <v>0</v>
      </c>
      <c r="AH485" s="7">
        <v>0</v>
      </c>
      <c r="AI485" s="6">
        <v>0</v>
      </c>
      <c r="AJ485" s="7">
        <v>0</v>
      </c>
      <c r="AK485" s="6">
        <v>0</v>
      </c>
      <c r="AL485" s="43">
        <f t="shared" si="8"/>
        <v>0</v>
      </c>
    </row>
    <row r="486" spans="1:38" ht="26.25" customHeight="1" outlineLevel="4" x14ac:dyDescent="0.25">
      <c r="A486" s="4" t="s">
        <v>252</v>
      </c>
      <c r="B486" s="31" t="s">
        <v>248</v>
      </c>
      <c r="C486" s="31" t="s">
        <v>181</v>
      </c>
      <c r="D486" s="31" t="s">
        <v>250</v>
      </c>
      <c r="E486" s="5" t="s">
        <v>4</v>
      </c>
      <c r="F486" s="5">
        <v>58530</v>
      </c>
      <c r="G486" s="5">
        <v>200</v>
      </c>
      <c r="H486" s="5"/>
      <c r="I486" s="5"/>
      <c r="J486" s="5"/>
      <c r="K486" s="5"/>
      <c r="L486" s="6">
        <v>0</v>
      </c>
      <c r="M486" s="6">
        <v>0</v>
      </c>
      <c r="N486" s="6">
        <v>200460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200460</v>
      </c>
      <c r="AC486" s="6">
        <v>0</v>
      </c>
      <c r="AD486" s="6"/>
      <c r="AE486" s="6"/>
      <c r="AF486" s="6"/>
      <c r="AG486" s="6"/>
      <c r="AH486" s="7"/>
      <c r="AI486" s="6"/>
      <c r="AJ486" s="7"/>
      <c r="AK486" s="6"/>
      <c r="AL486" s="43">
        <f t="shared" si="8"/>
        <v>0</v>
      </c>
    </row>
    <row r="487" spans="1:38" ht="38.25" outlineLevel="5" x14ac:dyDescent="0.25">
      <c r="A487" s="4" t="s">
        <v>9</v>
      </c>
      <c r="B487" s="31" t="s">
        <v>248</v>
      </c>
      <c r="C487" s="31" t="s">
        <v>181</v>
      </c>
      <c r="D487" s="31" t="s">
        <v>250</v>
      </c>
      <c r="E487" s="5" t="s">
        <v>4</v>
      </c>
      <c r="F487" s="5">
        <v>58530</v>
      </c>
      <c r="G487" s="5" t="s">
        <v>10</v>
      </c>
      <c r="H487" s="5"/>
      <c r="I487" s="5"/>
      <c r="J487" s="5"/>
      <c r="K487" s="5"/>
      <c r="L487" s="6">
        <v>0</v>
      </c>
      <c r="M487" s="6">
        <v>0</v>
      </c>
      <c r="N487" s="6">
        <v>200460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200460</v>
      </c>
      <c r="AC487" s="6">
        <v>0</v>
      </c>
      <c r="AD487" s="6">
        <v>0</v>
      </c>
      <c r="AE487" s="6">
        <v>0</v>
      </c>
      <c r="AF487" s="6">
        <v>0</v>
      </c>
      <c r="AG487" s="6">
        <v>0</v>
      </c>
      <c r="AH487" s="7">
        <v>0</v>
      </c>
      <c r="AI487" s="6">
        <v>0</v>
      </c>
      <c r="AJ487" s="7">
        <v>0</v>
      </c>
      <c r="AK487" s="6">
        <v>0</v>
      </c>
      <c r="AL487" s="43">
        <f t="shared" si="8"/>
        <v>0</v>
      </c>
    </row>
    <row r="488" spans="1:38" ht="12.75" customHeight="1" x14ac:dyDescent="0.25">
      <c r="A488" s="56" t="s">
        <v>179</v>
      </c>
      <c r="B488" s="56"/>
      <c r="C488" s="56"/>
      <c r="D488" s="56"/>
      <c r="E488" s="57"/>
      <c r="F488" s="57"/>
      <c r="G488" s="57"/>
      <c r="H488" s="57"/>
      <c r="I488" s="57"/>
      <c r="J488" s="57"/>
      <c r="K488" s="57"/>
      <c r="L488" s="8">
        <v>0</v>
      </c>
      <c r="M488" s="8">
        <v>635151291.22000003</v>
      </c>
      <c r="N488" s="8">
        <v>635100274.44000006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299194348.5</v>
      </c>
      <c r="AC488" s="8">
        <v>298678714.93000001</v>
      </c>
      <c r="AD488" s="8">
        <v>0</v>
      </c>
      <c r="AE488" s="8">
        <v>0</v>
      </c>
      <c r="AF488" s="8">
        <v>298678714.93000001</v>
      </c>
      <c r="AG488" s="8">
        <v>0</v>
      </c>
      <c r="AH488" s="9">
        <v>0.47028591696541167</v>
      </c>
      <c r="AI488" s="8">
        <v>0</v>
      </c>
      <c r="AJ488" s="9">
        <v>0.47719276252629628</v>
      </c>
      <c r="AK488" s="8">
        <v>0</v>
      </c>
      <c r="AL488" s="43">
        <f t="shared" si="8"/>
        <v>47.028591696541163</v>
      </c>
    </row>
    <row r="489" spans="1:38" ht="12.75" customHeight="1" x14ac:dyDescent="0.25">
      <c r="A489" s="2"/>
      <c r="B489" s="32"/>
      <c r="C489" s="32"/>
      <c r="D489" s="3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 t="s">
        <v>0</v>
      </c>
      <c r="X489" s="2"/>
      <c r="Y489" s="2"/>
      <c r="Z489" s="2"/>
      <c r="AA489" s="2"/>
      <c r="AB489" s="2" t="s">
        <v>0</v>
      </c>
      <c r="AC489" s="2"/>
      <c r="AD489" s="2"/>
      <c r="AE489" s="2"/>
      <c r="AF489" s="2" t="s">
        <v>0</v>
      </c>
      <c r="AG489" s="2"/>
      <c r="AH489" s="2"/>
      <c r="AI489" s="2"/>
      <c r="AJ489" s="2"/>
      <c r="AK489" s="2"/>
      <c r="AL489" s="2"/>
    </row>
    <row r="490" spans="1:38" x14ac:dyDescent="0.25">
      <c r="A490" s="54"/>
      <c r="B490" s="54"/>
      <c r="C490" s="54"/>
      <c r="D490" s="54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  <c r="AA490" s="55"/>
      <c r="AB490" s="55"/>
      <c r="AC490" s="10"/>
      <c r="AD490" s="10"/>
      <c r="AE490" s="10"/>
      <c r="AF490" s="10"/>
      <c r="AG490" s="10"/>
      <c r="AH490" s="10"/>
      <c r="AI490" s="10"/>
      <c r="AJ490" s="10"/>
      <c r="AK490" s="10"/>
      <c r="AL490" s="2"/>
    </row>
  </sheetData>
  <mergeCells count="45">
    <mergeCell ref="A8:AL8"/>
    <mergeCell ref="A7:AL7"/>
    <mergeCell ref="B10:B11"/>
    <mergeCell ref="C10:C11"/>
    <mergeCell ref="D10:D11"/>
    <mergeCell ref="AJ10:AJ11"/>
    <mergeCell ref="AK10:AK11"/>
    <mergeCell ref="AC10:AC11"/>
    <mergeCell ref="AD10:AD11"/>
    <mergeCell ref="AC9:AL9"/>
    <mergeCell ref="E10:E11"/>
    <mergeCell ref="H10:H11"/>
    <mergeCell ref="I10:I11"/>
    <mergeCell ref="J10:J11"/>
    <mergeCell ref="K10:K11"/>
    <mergeCell ref="AI10:AI11"/>
    <mergeCell ref="N1:AL1"/>
    <mergeCell ref="N2:AL2"/>
    <mergeCell ref="N3:AL3"/>
    <mergeCell ref="N4:AL4"/>
    <mergeCell ref="A6:AL6"/>
    <mergeCell ref="A490:AB490"/>
    <mergeCell ref="A488:K488"/>
    <mergeCell ref="P10:P11"/>
    <mergeCell ref="Q10:Q11"/>
    <mergeCell ref="R10:R11"/>
    <mergeCell ref="S10:S11"/>
    <mergeCell ref="T10:T11"/>
    <mergeCell ref="U10:U11"/>
    <mergeCell ref="V10:V11"/>
    <mergeCell ref="X10:X11"/>
    <mergeCell ref="Y10:Y11"/>
    <mergeCell ref="Z10:Z11"/>
    <mergeCell ref="AA10:AA11"/>
    <mergeCell ref="A10:A11"/>
    <mergeCell ref="F10:F11"/>
    <mergeCell ref="G10:G11"/>
    <mergeCell ref="L10:L11"/>
    <mergeCell ref="AL10:AL11"/>
    <mergeCell ref="M10:M11"/>
    <mergeCell ref="AE10:AE11"/>
    <mergeCell ref="AG10:AG11"/>
    <mergeCell ref="AH10:AH11"/>
    <mergeCell ref="N10:N11"/>
    <mergeCell ref="O10:O11"/>
  </mergeCells>
  <pageMargins left="0.39370078740157483" right="0.19685039370078741" top="0.39370078740157483" bottom="0.19685039370078741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F710BF-0ABD-49DF-B7AB-3BD7FB430A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2020-07-20T09:53:10Z</cp:lastPrinted>
  <dcterms:created xsi:type="dcterms:W3CDTF">2020-07-09T07:23:34Z</dcterms:created>
  <dcterms:modified xsi:type="dcterms:W3CDTF">2020-08-06T07:05:06Z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10_15_11)(2).xlsx</vt:lpwstr>
  </property>
  <property fmtid="{D5CDD505-2E9C-101B-9397-08002B2CF9AE}" pid="3" name="Название отчета">
    <vt:lpwstr>Вариант (новый от 11.01.2018 10_15_11)(2).xlsx</vt:lpwstr>
  </property>
  <property fmtid="{D5CDD505-2E9C-101B-9397-08002B2CF9AE}" pid="4" name="Версия клиента">
    <vt:lpwstr>20.1.26.7070 (.NET 4.0)</vt:lpwstr>
  </property>
  <property fmtid="{D5CDD505-2E9C-101B-9397-08002B2CF9AE}" pid="5" name="Версия базы">
    <vt:lpwstr>20.1.1944.854965596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